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oy4\Dropbox\EPA Stormwater 2017\2019\"/>
    </mc:Choice>
  </mc:AlternateContent>
  <bookViews>
    <workbookView xWindow="0" yWindow="0" windowWidth="23040" windowHeight="8460" tabRatio="846"/>
  </bookViews>
  <sheets>
    <sheet name="Summary - Main Parameters" sheetId="2" r:id="rId1"/>
    <sheet name="Bulk Density &amp; Porosity" sheetId="4" r:id="rId2"/>
    <sheet name="d10 and d60" sheetId="9" r:id="rId3"/>
    <sheet name="Ksat" sheetId="10" r:id="rId4"/>
    <sheet name="Oxalate Extractions" sheetId="5" r:id="rId5"/>
    <sheet name="Batch Isotherms" sheetId="1" r:id="rId6"/>
    <sheet name="Column Tests" sheetId="3" r:id="rId7"/>
    <sheet name="Arsenic" sheetId="6" r:id="rId8"/>
    <sheet name="PFAS" sheetId="1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3" i="2"/>
  <c r="P4" i="2"/>
  <c r="P5" i="2"/>
  <c r="P6" i="2"/>
  <c r="P7" i="2"/>
  <c r="P8" i="2"/>
  <c r="P9" i="2"/>
  <c r="P10" i="2"/>
  <c r="P11" i="2"/>
  <c r="P12" i="2"/>
  <c r="P13" i="2"/>
  <c r="P3" i="2"/>
  <c r="E37" i="9" l="1"/>
  <c r="F37" i="9" s="1"/>
  <c r="E38" i="9"/>
  <c r="E51" i="9"/>
  <c r="F51" i="9" s="1"/>
  <c r="E44" i="9"/>
  <c r="F44" i="9" s="1"/>
  <c r="E23" i="9"/>
  <c r="F23" i="9" s="1"/>
  <c r="G23" i="9" s="1"/>
  <c r="E36" i="9"/>
  <c r="E35" i="9"/>
  <c r="E34" i="9"/>
  <c r="E33" i="9"/>
  <c r="E32" i="9"/>
  <c r="E31" i="9"/>
  <c r="E30" i="9"/>
  <c r="F30" i="9" s="1"/>
  <c r="G30" i="9" s="1"/>
  <c r="E57" i="9"/>
  <c r="E56" i="9"/>
  <c r="E55" i="9"/>
  <c r="E54" i="9"/>
  <c r="E53" i="9"/>
  <c r="E52" i="9"/>
  <c r="E29" i="9"/>
  <c r="E28" i="9"/>
  <c r="E27" i="9"/>
  <c r="E26" i="9"/>
  <c r="E25" i="9"/>
  <c r="E24" i="9"/>
  <c r="E50" i="9"/>
  <c r="E49" i="9"/>
  <c r="E48" i="9"/>
  <c r="E47" i="9"/>
  <c r="E46" i="9"/>
  <c r="E45" i="9"/>
  <c r="E22" i="9"/>
  <c r="E21" i="9"/>
  <c r="E20" i="9"/>
  <c r="E19" i="9"/>
  <c r="E18" i="9"/>
  <c r="E17" i="9"/>
  <c r="E16" i="9"/>
  <c r="F16" i="9" s="1"/>
  <c r="G16" i="9" s="1"/>
  <c r="E43" i="9"/>
  <c r="E42" i="9"/>
  <c r="E41" i="9"/>
  <c r="E40" i="9"/>
  <c r="E39" i="9"/>
  <c r="E15" i="9"/>
  <c r="E14" i="9"/>
  <c r="E13" i="9"/>
  <c r="E12" i="9"/>
  <c r="E11" i="9"/>
  <c r="E10" i="9"/>
  <c r="E9" i="9"/>
  <c r="F9" i="9" s="1"/>
  <c r="G9" i="9" s="1"/>
  <c r="E8" i="9"/>
  <c r="E7" i="9"/>
  <c r="E6" i="9"/>
  <c r="E5" i="9"/>
  <c r="E4" i="9"/>
  <c r="E3" i="9"/>
  <c r="E2" i="9"/>
  <c r="F2" i="9" s="1"/>
  <c r="F52" i="9" l="1"/>
  <c r="F53" i="9" s="1"/>
  <c r="G53" i="9" s="1"/>
  <c r="F38" i="9"/>
  <c r="F39" i="9" s="1"/>
  <c r="G39" i="9" s="1"/>
  <c r="G44" i="9"/>
  <c r="F45" i="9"/>
  <c r="G2" i="9"/>
  <c r="F3" i="9"/>
  <c r="F54" i="9"/>
  <c r="F10" i="9"/>
  <c r="G37" i="9"/>
  <c r="F17" i="9"/>
  <c r="G51" i="9"/>
  <c r="F24" i="9"/>
  <c r="F31" i="9"/>
  <c r="G38" i="9"/>
  <c r="G52" i="9"/>
  <c r="H53" i="9" s="1"/>
  <c r="I53" i="9" s="1"/>
  <c r="J53" i="9" s="1"/>
  <c r="F40" i="9" l="1"/>
  <c r="G40" i="9" s="1"/>
  <c r="F41" i="9"/>
  <c r="G10" i="9"/>
  <c r="F11" i="9"/>
  <c r="F55" i="9"/>
  <c r="G54" i="9"/>
  <c r="F32" i="9"/>
  <c r="G31" i="9"/>
  <c r="F18" i="9"/>
  <c r="G17" i="9"/>
  <c r="G45" i="9"/>
  <c r="F46" i="9"/>
  <c r="F4" i="9"/>
  <c r="G3" i="9"/>
  <c r="G24" i="9"/>
  <c r="F25" i="9"/>
  <c r="G32" i="9" l="1"/>
  <c r="F33" i="9"/>
  <c r="H40" i="9"/>
  <c r="I40" i="9" s="1"/>
  <c r="J40" i="9" s="1"/>
  <c r="G4" i="9"/>
  <c r="F5" i="9"/>
  <c r="F19" i="9"/>
  <c r="G18" i="9"/>
  <c r="F56" i="9"/>
  <c r="G55" i="9"/>
  <c r="F42" i="9"/>
  <c r="G41" i="9"/>
  <c r="G25" i="9"/>
  <c r="F26" i="9"/>
  <c r="F47" i="9"/>
  <c r="G46" i="9"/>
  <c r="H32" i="9"/>
  <c r="F12" i="9"/>
  <c r="G11" i="9"/>
  <c r="H11" i="9" s="1"/>
  <c r="G12" i="9" l="1"/>
  <c r="F13" i="9"/>
  <c r="F27" i="9"/>
  <c r="G26" i="9"/>
  <c r="F43" i="9"/>
  <c r="G43" i="9" s="1"/>
  <c r="G42" i="9"/>
  <c r="G19" i="9"/>
  <c r="F20" i="9"/>
  <c r="G5" i="9"/>
  <c r="F6" i="9"/>
  <c r="G33" i="9"/>
  <c r="F34" i="9"/>
  <c r="G56" i="9"/>
  <c r="H56" i="9" s="1"/>
  <c r="F57" i="9"/>
  <c r="G57" i="9" s="1"/>
  <c r="I32" i="9"/>
  <c r="J32" i="9" s="1"/>
  <c r="I11" i="9"/>
  <c r="J11" i="9" s="1"/>
  <c r="G47" i="9"/>
  <c r="F48" i="9"/>
  <c r="H19" i="9"/>
  <c r="H46" i="9"/>
  <c r="I46" i="9" s="1"/>
  <c r="J46" i="9" s="1"/>
  <c r="H43" i="9" l="1"/>
  <c r="I43" i="9" s="1"/>
  <c r="J43" i="9" s="1"/>
  <c r="K41" i="9" s="1"/>
  <c r="G20" i="9"/>
  <c r="F21" i="9"/>
  <c r="G48" i="9"/>
  <c r="F49" i="9"/>
  <c r="H5" i="9"/>
  <c r="I5" i="9" s="1"/>
  <c r="J5" i="9" s="1"/>
  <c r="F35" i="9"/>
  <c r="G34" i="9"/>
  <c r="I19" i="9"/>
  <c r="J19" i="9" s="1"/>
  <c r="G27" i="9"/>
  <c r="F28" i="9"/>
  <c r="H34" i="9"/>
  <c r="H26" i="9"/>
  <c r="I26" i="9" s="1"/>
  <c r="J26" i="9" s="1"/>
  <c r="G13" i="9"/>
  <c r="H13" i="9" s="1"/>
  <c r="F14" i="9"/>
  <c r="I56" i="9"/>
  <c r="J56" i="9" s="1"/>
  <c r="K54" i="9" s="1"/>
  <c r="G6" i="9"/>
  <c r="F7" i="9"/>
  <c r="F50" i="9" l="1"/>
  <c r="G50" i="9" s="1"/>
  <c r="G49" i="9"/>
  <c r="I34" i="9"/>
  <c r="J34" i="9" s="1"/>
  <c r="K33" i="9" s="1"/>
  <c r="F8" i="9"/>
  <c r="G8" i="9" s="1"/>
  <c r="G7" i="9"/>
  <c r="H7" i="9" s="1"/>
  <c r="F15" i="9"/>
  <c r="G15" i="9" s="1"/>
  <c r="G14" i="9"/>
  <c r="G28" i="9"/>
  <c r="F29" i="9"/>
  <c r="G29" i="9" s="1"/>
  <c r="F36" i="9"/>
  <c r="G36" i="9" s="1"/>
  <c r="G35" i="9"/>
  <c r="I13" i="9"/>
  <c r="J13" i="9" s="1"/>
  <c r="K12" i="9" s="1"/>
  <c r="F22" i="9"/>
  <c r="G22" i="9" s="1"/>
  <c r="G21" i="9"/>
  <c r="H22" i="9" l="1"/>
  <c r="I22" i="9" s="1"/>
  <c r="J22" i="9" s="1"/>
  <c r="K20" i="9" s="1"/>
  <c r="H28" i="9"/>
  <c r="I28" i="9" s="1"/>
  <c r="J28" i="9" s="1"/>
  <c r="K27" i="9" s="1"/>
  <c r="H49" i="9"/>
  <c r="I49" i="9" s="1"/>
  <c r="J49" i="9" s="1"/>
  <c r="K47" i="9" s="1"/>
  <c r="I7" i="9"/>
  <c r="J7" i="9" s="1"/>
  <c r="K6" i="9" s="1"/>
  <c r="F23" i="6" l="1"/>
  <c r="E29" i="6"/>
  <c r="F29" i="6" s="1"/>
  <c r="E23" i="6"/>
  <c r="E14" i="6"/>
  <c r="F14" i="6" s="1"/>
  <c r="E11" i="6"/>
  <c r="F11" i="6" s="1"/>
  <c r="E5" i="6"/>
  <c r="F5" i="6" s="1"/>
  <c r="F3" i="5" l="1"/>
  <c r="F4" i="5"/>
  <c r="F20" i="5"/>
  <c r="F21" i="5"/>
  <c r="F22" i="5"/>
  <c r="F5" i="5"/>
  <c r="F6" i="5"/>
  <c r="F7" i="5"/>
  <c r="F17" i="5"/>
  <c r="F18" i="5"/>
  <c r="F19" i="5"/>
  <c r="F8" i="5"/>
  <c r="F9" i="5"/>
  <c r="F10" i="5"/>
  <c r="F11" i="5"/>
  <c r="F12" i="5"/>
  <c r="F13" i="5"/>
  <c r="F29" i="5"/>
  <c r="F30" i="5"/>
  <c r="F31" i="5"/>
  <c r="F23" i="5"/>
  <c r="F24" i="5"/>
  <c r="F25" i="5"/>
  <c r="F26" i="5"/>
  <c r="F27" i="5"/>
  <c r="F28" i="5"/>
  <c r="F14" i="5"/>
  <c r="F15" i="5"/>
  <c r="F16" i="5"/>
  <c r="F2" i="5"/>
  <c r="B2" i="2" l="1"/>
  <c r="A2" i="2"/>
</calcChain>
</file>

<file path=xl/sharedStrings.xml><?xml version="1.0" encoding="utf-8"?>
<sst xmlns="http://schemas.openxmlformats.org/spreadsheetml/2006/main" count="706" uniqueCount="130">
  <si>
    <t>DWTR</t>
  </si>
  <si>
    <t>replicate</t>
  </si>
  <si>
    <t>K</t>
  </si>
  <si>
    <t>Qmax</t>
  </si>
  <si>
    <t>DA2</t>
  </si>
  <si>
    <t>a</t>
  </si>
  <si>
    <t>b</t>
  </si>
  <si>
    <t>c</t>
  </si>
  <si>
    <t>DA3</t>
  </si>
  <si>
    <t>DA4</t>
  </si>
  <si>
    <t>DA5</t>
  </si>
  <si>
    <t>DA6</t>
  </si>
  <si>
    <t>DP3</t>
  </si>
  <si>
    <t>DP4</t>
  </si>
  <si>
    <t>DP5</t>
  </si>
  <si>
    <t>*Note that results for DA1, DP1, and DP2 were reported in the FY17 RARE Final Report and Ament et al. (2021)</t>
  </si>
  <si>
    <t>Ament, M. R., Hurley, S. E., Voorhees, M., Perkins, E., Yuan, Y., Faulkner, J. W., &amp; Roy, E. D. (2021). Balancing hydraulic control and phosphorus removal in bioretention media amended with drinking water treatment residuals. ACS ES&amp;T Water, 1(3), 688-697.</t>
  </si>
  <si>
    <t>SSA</t>
  </si>
  <si>
    <t>Ox.Al</t>
  </si>
  <si>
    <t>Ox.Fe</t>
  </si>
  <si>
    <t>Ox.Al.Fe</t>
  </si>
  <si>
    <t>PSR</t>
  </si>
  <si>
    <t>BD</t>
  </si>
  <si>
    <t>porosity</t>
  </si>
  <si>
    <t>Al2O3</t>
  </si>
  <si>
    <t>Fe2O3</t>
  </si>
  <si>
    <t>R203</t>
  </si>
  <si>
    <t>ALUM</t>
  </si>
  <si>
    <t>Sample ID</t>
  </si>
  <si>
    <t>Coagulent Material</t>
  </si>
  <si>
    <t>DA1</t>
  </si>
  <si>
    <t>DP1</t>
  </si>
  <si>
    <t>DP2</t>
  </si>
  <si>
    <t>Column Initial P Retained</t>
  </si>
  <si>
    <t>mg P/kg</t>
  </si>
  <si>
    <t>Model Efficiency</t>
  </si>
  <si>
    <t>%</t>
  </si>
  <si>
    <t>mmol/kg</t>
  </si>
  <si>
    <t>Effective grain size</t>
  </si>
  <si>
    <r>
      <t>K</t>
    </r>
    <r>
      <rPr>
        <b/>
        <vertAlign val="subscript"/>
        <sz val="11"/>
        <color theme="1"/>
        <rFont val="Calibri"/>
        <family val="2"/>
        <scheme val="minor"/>
      </rPr>
      <t>sat</t>
    </r>
  </si>
  <si>
    <t>cm/h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</si>
  <si>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/g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</si>
  <si>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10</t>
    </r>
    <r>
      <rPr>
        <b/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</rPr>
      <t>μm</t>
    </r>
  </si>
  <si>
    <r>
      <t>g/cm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</si>
  <si>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Langmuir Model:</t>
  </si>
  <si>
    <t>BLK</t>
  </si>
  <si>
    <t>Source</t>
  </si>
  <si>
    <t>Replicate</t>
  </si>
  <si>
    <t>initial P retained (mg P/kg)</t>
  </si>
  <si>
    <t>additional P retained (mg P/kg)</t>
  </si>
  <si>
    <t xml:space="preserve"> cum. P retained (mg P/kg)</t>
  </si>
  <si>
    <t>P desorbed (mg P/kg)</t>
  </si>
  <si>
    <t>source</t>
  </si>
  <si>
    <t>Porosity (%)</t>
  </si>
  <si>
    <t>SAND</t>
  </si>
  <si>
    <t>Bulk density (g/cm^3)</t>
  </si>
  <si>
    <t>P (mmol/kg)</t>
  </si>
  <si>
    <t>Al (mmol/kg)</t>
  </si>
  <si>
    <t>Fe (mmol/kg)</t>
  </si>
  <si>
    <t>below detection</t>
  </si>
  <si>
    <t>Sample Mass (g)</t>
  </si>
  <si>
    <t>As (mg/L)</t>
  </si>
  <si>
    <t>&lt; 0.0010</t>
  </si>
  <si>
    <t>Blank</t>
  </si>
  <si>
    <t>DA1-Raw</t>
  </si>
  <si>
    <t>DA5-Raw</t>
  </si>
  <si>
    <t>DP5-Raw</t>
  </si>
  <si>
    <t>Source Avg (mg As/L)</t>
  </si>
  <si>
    <t>Source Avg (mg As/kg)</t>
  </si>
  <si>
    <t>PFBA</t>
  </si>
  <si>
    <t>PFPeA</t>
  </si>
  <si>
    <t>PFHxA</t>
  </si>
  <si>
    <t>PFHpA</t>
  </si>
  <si>
    <t>PFOA</t>
  </si>
  <si>
    <t>PFNA</t>
  </si>
  <si>
    <t>PFDA</t>
  </si>
  <si>
    <t>PFBS</t>
  </si>
  <si>
    <t>PFHxS</t>
  </si>
  <si>
    <t>PFOS</t>
  </si>
  <si>
    <t>U</t>
  </si>
  <si>
    <t>Flags</t>
  </si>
  <si>
    <t>Description</t>
  </si>
  <si>
    <t>Concentration estimates below lowest acceptable calibration point</t>
  </si>
  <si>
    <t>Notes:</t>
  </si>
  <si>
    <t>Seive size (microns)</t>
  </si>
  <si>
    <t>% retained</t>
  </si>
  <si>
    <t>Cumulative % retained</t>
  </si>
  <si>
    <t>% finer</t>
  </si>
  <si>
    <t>Inverse slope between points containing d60 and d10</t>
  </si>
  <si>
    <t>d60 in blue (um) and d10 in yellow (um)</t>
  </si>
  <si>
    <t>Uniformity coefficient (d60/d10)</t>
  </si>
  <si>
    <t>Total Mass for all seives (g, from 3 replicates 100 g each)</t>
  </si>
  <si>
    <t>Cumulative mass retained for seive size across three replicates (g)</t>
  </si>
  <si>
    <t>add to lower point (um)</t>
  </si>
  <si>
    <t>Ksat (cm/hr)</t>
  </si>
  <si>
    <t>CaO</t>
  </si>
  <si>
    <t>MgO</t>
  </si>
  <si>
    <t>Facility</t>
  </si>
  <si>
    <t>units</t>
  </si>
  <si>
    <t>A-dwtr</t>
  </si>
  <si>
    <t>(ng/g)</t>
  </si>
  <si>
    <t>A-sw</t>
  </si>
  <si>
    <t>(ng/L)</t>
  </si>
  <si>
    <t>B-dwtr</t>
  </si>
  <si>
    <t>B-sw</t>
  </si>
  <si>
    <t>C-dwtr</t>
  </si>
  <si>
    <t>C-sw</t>
  </si>
  <si>
    <t>D-dwtr</t>
  </si>
  <si>
    <t>D-sw</t>
  </si>
  <si>
    <t>E-dwtr</t>
  </si>
  <si>
    <t>E-sw</t>
  </si>
  <si>
    <t>F-dwtr</t>
  </si>
  <si>
    <t>F-sw</t>
  </si>
  <si>
    <t>G-dwtr</t>
  </si>
  <si>
    <t>G-sw</t>
  </si>
  <si>
    <t>H-dwtr</t>
  </si>
  <si>
    <t>H-sw</t>
  </si>
  <si>
    <t>I-dwtr</t>
  </si>
  <si>
    <t>I-sw</t>
  </si>
  <si>
    <t>J-dwtr</t>
  </si>
  <si>
    <t>J-sw</t>
  </si>
  <si>
    <t>K-dwtr</t>
  </si>
  <si>
    <t>K-sw</t>
  </si>
  <si>
    <t>blank (sand)</t>
  </si>
  <si>
    <t>blank (DI water)</t>
  </si>
  <si>
    <t>PACl</t>
  </si>
  <si>
    <t>Data above are mean values of triplicates for Column Initial P Retained, Qmax, Ox.Al, Ox.Fe, Ox.Al.Fe, PSR, BD, and porosity</t>
  </si>
  <si>
    <t>Data above are mean values of four replicates for Ksat</t>
  </si>
  <si>
    <r>
      <t>Data above are based on three samples analyzed cumulatively for d</t>
    </r>
    <r>
      <rPr>
        <vertAlign val="subscript"/>
        <sz val="11"/>
        <color theme="1"/>
        <rFont val="Calibri"/>
        <family val="2"/>
        <scheme val="minor"/>
      </rPr>
      <t>10</t>
    </r>
  </si>
  <si>
    <t>Data above are for single composite samples for SSA, Al2O3, Fe2O3, R2O3, CaO, and MgO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</si>
</sst>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5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166" fontId="0" fillId="4" borderId="0" xfId="0" applyNumberFormat="1" applyFill="1" applyAlignment="1">
      <alignment horizontal="center"/>
    </xf>
    <xf numFmtId="166" fontId="0" fillId="4" borderId="0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166" fontId="0" fillId="0" borderId="0" xfId="0" applyNumberFormat="1"/>
    <xf numFmtId="166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7</xdr:col>
      <xdr:colOff>390525</xdr:colOff>
      <xdr:row>10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714500"/>
          <a:ext cx="10001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P17" sqref="P17"/>
    </sheetView>
  </sheetViews>
  <sheetFormatPr defaultRowHeight="15" x14ac:dyDescent="0.25"/>
  <cols>
    <col min="1" max="1" width="12.7109375" customWidth="1"/>
    <col min="2" max="2" width="19.28515625" customWidth="1"/>
    <col min="3" max="3" width="23.7109375" customWidth="1"/>
    <col min="10" max="10" width="18.85546875" customWidth="1"/>
  </cols>
  <sheetData>
    <row r="1" spans="1:18" s="1" customFormat="1" ht="18" x14ac:dyDescent="0.35">
      <c r="A1" s="10" t="s">
        <v>28</v>
      </c>
      <c r="B1" s="10" t="s">
        <v>29</v>
      </c>
      <c r="C1" s="11" t="s">
        <v>33</v>
      </c>
      <c r="D1" s="11" t="s">
        <v>3</v>
      </c>
      <c r="E1" s="11" t="s">
        <v>17</v>
      </c>
      <c r="F1" s="11" t="s">
        <v>18</v>
      </c>
      <c r="G1" s="11" t="s">
        <v>19</v>
      </c>
      <c r="H1" s="11" t="s">
        <v>20</v>
      </c>
      <c r="I1" s="11" t="s">
        <v>21</v>
      </c>
      <c r="J1" s="11" t="s">
        <v>38</v>
      </c>
      <c r="K1" s="11" t="s">
        <v>39</v>
      </c>
      <c r="L1" s="11" t="s">
        <v>22</v>
      </c>
      <c r="M1" s="11" t="s">
        <v>23</v>
      </c>
      <c r="N1" s="11" t="s">
        <v>24</v>
      </c>
      <c r="O1" s="11" t="s">
        <v>25</v>
      </c>
      <c r="P1" s="11" t="s">
        <v>26</v>
      </c>
      <c r="Q1" s="2" t="s">
        <v>95</v>
      </c>
      <c r="R1" s="2" t="s">
        <v>96</v>
      </c>
    </row>
    <row r="2" spans="1:18" ht="18.75" x14ac:dyDescent="0.35">
      <c r="A2" s="5" t="str">
        <f>"-"</f>
        <v>-</v>
      </c>
      <c r="B2" s="5" t="str">
        <f>"-"</f>
        <v>-</v>
      </c>
      <c r="C2" s="6" t="s">
        <v>34</v>
      </c>
      <c r="D2" s="6" t="s">
        <v>34</v>
      </c>
      <c r="E2" s="6" t="s">
        <v>41</v>
      </c>
      <c r="F2" s="6" t="s">
        <v>37</v>
      </c>
      <c r="G2" s="6" t="s">
        <v>37</v>
      </c>
      <c r="H2" s="6" t="s">
        <v>37</v>
      </c>
      <c r="I2" s="6" t="s">
        <v>36</v>
      </c>
      <c r="J2" s="6" t="s">
        <v>42</v>
      </c>
      <c r="K2" s="6" t="s">
        <v>40</v>
      </c>
      <c r="L2" s="6" t="s">
        <v>43</v>
      </c>
      <c r="M2" s="6" t="s">
        <v>36</v>
      </c>
      <c r="N2" s="6" t="s">
        <v>36</v>
      </c>
      <c r="O2" s="6" t="s">
        <v>36</v>
      </c>
      <c r="P2" s="6" t="s">
        <v>36</v>
      </c>
      <c r="Q2" s="6" t="s">
        <v>36</v>
      </c>
      <c r="R2" s="6" t="s">
        <v>36</v>
      </c>
    </row>
    <row r="3" spans="1:18" x14ac:dyDescent="0.25">
      <c r="A3" t="s">
        <v>30</v>
      </c>
      <c r="B3" t="s">
        <v>27</v>
      </c>
      <c r="C3" s="4">
        <v>9576</v>
      </c>
      <c r="D3" s="4">
        <v>11675</v>
      </c>
      <c r="E3" s="3">
        <v>12.25</v>
      </c>
      <c r="F3" s="3">
        <v>2417</v>
      </c>
      <c r="G3" s="3">
        <v>55</v>
      </c>
      <c r="H3" s="33">
        <f>F3+G3</f>
        <v>2472</v>
      </c>
      <c r="I3" s="3">
        <v>3.66</v>
      </c>
      <c r="J3" s="3">
        <v>75.400000000000006</v>
      </c>
      <c r="K3" s="3">
        <v>53.1</v>
      </c>
      <c r="L3" s="3">
        <v>0.55000000000000004</v>
      </c>
      <c r="M3" s="3">
        <v>62</v>
      </c>
      <c r="N3" s="3">
        <v>15.05</v>
      </c>
      <c r="O3" s="3">
        <v>1.99</v>
      </c>
      <c r="P3" s="32">
        <f>N3+O3</f>
        <v>17.04</v>
      </c>
      <c r="Q3" s="24">
        <v>0.87</v>
      </c>
      <c r="R3" s="24">
        <v>0.51</v>
      </c>
    </row>
    <row r="4" spans="1:18" x14ac:dyDescent="0.25">
      <c r="A4" t="s">
        <v>4</v>
      </c>
      <c r="B4" t="s">
        <v>27</v>
      </c>
      <c r="C4" s="4">
        <v>2376.9439010000001</v>
      </c>
      <c r="D4" s="4">
        <v>7548.6810349999996</v>
      </c>
      <c r="E4" s="3">
        <v>1.81</v>
      </c>
      <c r="F4" s="3">
        <v>828</v>
      </c>
      <c r="G4" s="3">
        <v>28</v>
      </c>
      <c r="H4" s="34">
        <f t="shared" ref="H4:H13" si="0">F4+G4</f>
        <v>856</v>
      </c>
      <c r="I4" s="3">
        <v>3.43</v>
      </c>
      <c r="J4" s="3">
        <v>80</v>
      </c>
      <c r="K4" s="3">
        <v>47.2</v>
      </c>
      <c r="L4" s="3">
        <v>0.93</v>
      </c>
      <c r="M4" s="3">
        <v>40</v>
      </c>
      <c r="N4" s="3">
        <v>16.600000000000001</v>
      </c>
      <c r="O4" s="3">
        <v>3.54</v>
      </c>
      <c r="P4" s="24">
        <f t="shared" ref="P4:P13" si="1">N4+O4</f>
        <v>20.14</v>
      </c>
      <c r="Q4" s="24">
        <v>1.5</v>
      </c>
      <c r="R4" s="24">
        <v>0.99</v>
      </c>
    </row>
    <row r="5" spans="1:18" x14ac:dyDescent="0.25">
      <c r="A5" t="s">
        <v>8</v>
      </c>
      <c r="B5" t="s">
        <v>27</v>
      </c>
      <c r="C5" s="4">
        <v>4831.2277439999998</v>
      </c>
      <c r="D5" s="4">
        <v>14524.517180000001</v>
      </c>
      <c r="E5" s="3">
        <v>316.5</v>
      </c>
      <c r="F5" s="3">
        <v>2348</v>
      </c>
      <c r="G5" s="3">
        <v>121</v>
      </c>
      <c r="H5" s="34">
        <f t="shared" si="0"/>
        <v>2469</v>
      </c>
      <c r="I5" s="3">
        <v>0.9</v>
      </c>
      <c r="J5" s="3">
        <v>198.8</v>
      </c>
      <c r="K5" s="3">
        <v>245.9</v>
      </c>
      <c r="L5" s="3">
        <v>0.49</v>
      </c>
      <c r="M5" s="3">
        <v>58</v>
      </c>
      <c r="N5" s="3">
        <v>16.899999999999999</v>
      </c>
      <c r="O5" s="3">
        <v>1.84</v>
      </c>
      <c r="P5" s="24">
        <f t="shared" si="1"/>
        <v>18.739999999999998</v>
      </c>
      <c r="Q5" s="24">
        <v>0.33</v>
      </c>
      <c r="R5" s="24">
        <v>0.11</v>
      </c>
    </row>
    <row r="6" spans="1:18" x14ac:dyDescent="0.25">
      <c r="A6" t="s">
        <v>9</v>
      </c>
      <c r="B6" t="s">
        <v>27</v>
      </c>
      <c r="C6" s="4">
        <v>5074.3413350000001</v>
      </c>
      <c r="D6" s="4">
        <v>13291.42078</v>
      </c>
      <c r="E6" s="3">
        <v>7.99</v>
      </c>
      <c r="F6" s="3">
        <v>3852</v>
      </c>
      <c r="G6" s="3">
        <v>258</v>
      </c>
      <c r="H6" s="34">
        <f t="shared" si="0"/>
        <v>4110</v>
      </c>
      <c r="I6" s="3">
        <v>1.31</v>
      </c>
      <c r="J6" s="3">
        <v>56.4</v>
      </c>
      <c r="K6" s="3">
        <v>11.7</v>
      </c>
      <c r="L6" s="3">
        <v>0.44</v>
      </c>
      <c r="M6" s="3">
        <v>76</v>
      </c>
      <c r="N6" s="3">
        <v>28.4</v>
      </c>
      <c r="O6" s="3">
        <v>2.4</v>
      </c>
      <c r="P6" s="24">
        <f t="shared" si="1"/>
        <v>30.799999999999997</v>
      </c>
      <c r="Q6" s="24">
        <v>0.3</v>
      </c>
      <c r="R6" s="24">
        <v>0.05</v>
      </c>
    </row>
    <row r="7" spans="1:18" x14ac:dyDescent="0.25">
      <c r="A7" t="s">
        <v>10</v>
      </c>
      <c r="B7" t="s">
        <v>27</v>
      </c>
      <c r="C7" s="4">
        <v>420.68010930000003</v>
      </c>
      <c r="D7" s="4">
        <v>3128.2741820000001</v>
      </c>
      <c r="E7" s="3">
        <v>0.95</v>
      </c>
      <c r="F7" s="3">
        <v>1195</v>
      </c>
      <c r="G7" s="3">
        <v>95</v>
      </c>
      <c r="H7" s="34">
        <f t="shared" si="0"/>
        <v>1290</v>
      </c>
      <c r="I7" s="3">
        <v>1.02</v>
      </c>
      <c r="J7" s="3">
        <v>93.3</v>
      </c>
      <c r="K7" s="3">
        <v>15.5</v>
      </c>
      <c r="L7" s="3">
        <v>1.21</v>
      </c>
      <c r="M7" s="3">
        <v>30</v>
      </c>
      <c r="N7" s="3">
        <v>19.45</v>
      </c>
      <c r="O7" s="3">
        <v>2.85</v>
      </c>
      <c r="P7" s="24">
        <f t="shared" si="1"/>
        <v>22.3</v>
      </c>
      <c r="Q7" s="24">
        <v>0.32</v>
      </c>
      <c r="R7" s="24">
        <v>0.2</v>
      </c>
    </row>
    <row r="8" spans="1:18" x14ac:dyDescent="0.25">
      <c r="A8" t="s">
        <v>11</v>
      </c>
      <c r="B8" t="s">
        <v>27</v>
      </c>
      <c r="C8" s="4">
        <v>700.09023830000001</v>
      </c>
      <c r="D8" s="4">
        <v>4731.8626919999997</v>
      </c>
      <c r="E8" s="3">
        <v>23.53</v>
      </c>
      <c r="F8" s="3">
        <v>2642</v>
      </c>
      <c r="G8" s="3">
        <v>50</v>
      </c>
      <c r="H8" s="34">
        <f t="shared" si="0"/>
        <v>2692</v>
      </c>
      <c r="I8" s="3">
        <v>0.28000000000000003</v>
      </c>
      <c r="J8" s="3">
        <v>127.8</v>
      </c>
      <c r="K8" s="3">
        <v>112.7</v>
      </c>
      <c r="L8" s="3">
        <v>1.03</v>
      </c>
      <c r="M8" s="3">
        <v>36</v>
      </c>
      <c r="N8" s="3">
        <v>21.6</v>
      </c>
      <c r="O8" s="3">
        <v>3</v>
      </c>
      <c r="P8" s="24">
        <f t="shared" si="1"/>
        <v>24.6</v>
      </c>
      <c r="Q8" s="24">
        <v>1.1499999999999999</v>
      </c>
      <c r="R8" s="24">
        <v>0.76</v>
      </c>
    </row>
    <row r="9" spans="1:18" x14ac:dyDescent="0.25">
      <c r="A9" t="s">
        <v>31</v>
      </c>
      <c r="B9" t="s">
        <v>125</v>
      </c>
      <c r="C9" s="21">
        <v>1284</v>
      </c>
      <c r="D9" s="21">
        <v>1479</v>
      </c>
      <c r="E9" s="21">
        <v>3.21</v>
      </c>
      <c r="F9" s="21">
        <v>2711</v>
      </c>
      <c r="G9" s="21">
        <v>200</v>
      </c>
      <c r="H9" s="34">
        <f t="shared" si="0"/>
        <v>2911</v>
      </c>
      <c r="I9" s="21">
        <v>1.22</v>
      </c>
      <c r="J9" s="21">
        <v>211.6</v>
      </c>
      <c r="K9" s="21">
        <v>98.5</v>
      </c>
      <c r="L9" s="21">
        <v>0.79</v>
      </c>
      <c r="M9" s="21">
        <v>46</v>
      </c>
      <c r="N9" s="21">
        <v>28.4</v>
      </c>
      <c r="O9" s="21">
        <v>1.78</v>
      </c>
      <c r="P9" s="24">
        <f t="shared" si="1"/>
        <v>30.18</v>
      </c>
      <c r="Q9" s="21">
        <v>0.25</v>
      </c>
      <c r="R9" s="21">
        <v>0.09</v>
      </c>
    </row>
    <row r="10" spans="1:18" x14ac:dyDescent="0.25">
      <c r="A10" t="s">
        <v>32</v>
      </c>
      <c r="B10" t="s">
        <v>125</v>
      </c>
      <c r="C10" s="21">
        <v>1463</v>
      </c>
      <c r="D10" s="21">
        <v>1347</v>
      </c>
      <c r="E10" s="21">
        <v>1.69</v>
      </c>
      <c r="F10" s="21">
        <v>2618</v>
      </c>
      <c r="G10" s="21">
        <v>130</v>
      </c>
      <c r="H10" s="34">
        <f t="shared" si="0"/>
        <v>2748</v>
      </c>
      <c r="I10" s="21">
        <v>1.04</v>
      </c>
      <c r="J10" s="21">
        <v>82.7</v>
      </c>
      <c r="K10" s="21">
        <v>59</v>
      </c>
      <c r="L10" s="21">
        <v>0.93</v>
      </c>
      <c r="M10" s="21">
        <v>51</v>
      </c>
      <c r="N10" s="21">
        <v>25.5</v>
      </c>
      <c r="O10" s="21">
        <v>2.2799999999999998</v>
      </c>
      <c r="P10" s="24">
        <f t="shared" si="1"/>
        <v>27.78</v>
      </c>
      <c r="Q10" s="21">
        <v>0.31</v>
      </c>
      <c r="R10" s="21">
        <v>0.19</v>
      </c>
    </row>
    <row r="11" spans="1:18" x14ac:dyDescent="0.25">
      <c r="A11" t="s">
        <v>12</v>
      </c>
      <c r="B11" t="s">
        <v>125</v>
      </c>
      <c r="C11" s="4">
        <v>3833.1734369999999</v>
      </c>
      <c r="D11" s="4">
        <v>18159.564350000001</v>
      </c>
      <c r="E11" s="3">
        <v>5.46</v>
      </c>
      <c r="F11" s="3">
        <v>2959</v>
      </c>
      <c r="G11" s="3">
        <v>283</v>
      </c>
      <c r="H11" s="34">
        <f t="shared" si="0"/>
        <v>3242</v>
      </c>
      <c r="I11" s="3">
        <v>0.59</v>
      </c>
      <c r="J11" s="3">
        <v>32.9</v>
      </c>
      <c r="K11" s="3">
        <v>47</v>
      </c>
      <c r="L11" s="3">
        <v>1.01</v>
      </c>
      <c r="M11" s="3">
        <v>36</v>
      </c>
      <c r="N11" s="3">
        <v>27.7</v>
      </c>
      <c r="O11" s="3">
        <v>4.5199999999999996</v>
      </c>
      <c r="P11" s="24">
        <f t="shared" si="1"/>
        <v>32.22</v>
      </c>
      <c r="Q11" s="24">
        <v>0.2</v>
      </c>
      <c r="R11" s="24">
        <v>0.04</v>
      </c>
    </row>
    <row r="12" spans="1:18" x14ac:dyDescent="0.25">
      <c r="A12" t="s">
        <v>13</v>
      </c>
      <c r="B12" t="s">
        <v>125</v>
      </c>
      <c r="C12" s="4">
        <v>7178.2515199999998</v>
      </c>
      <c r="D12" s="4">
        <v>17452.091659999998</v>
      </c>
      <c r="E12" s="3">
        <v>146.59</v>
      </c>
      <c r="F12" s="3">
        <v>4218</v>
      </c>
      <c r="G12" s="3">
        <v>58</v>
      </c>
      <c r="H12" s="34">
        <f t="shared" si="0"/>
        <v>4276</v>
      </c>
      <c r="I12" s="3">
        <v>0.35</v>
      </c>
      <c r="J12" s="3">
        <v>114.5</v>
      </c>
      <c r="K12" s="3">
        <v>47.6</v>
      </c>
      <c r="L12" s="3">
        <v>0.81</v>
      </c>
      <c r="M12" s="3">
        <v>52</v>
      </c>
      <c r="N12" s="3">
        <v>28.2</v>
      </c>
      <c r="O12" s="3">
        <v>0.78</v>
      </c>
      <c r="P12" s="24">
        <f t="shared" si="1"/>
        <v>28.98</v>
      </c>
      <c r="Q12" s="24">
        <v>0.59</v>
      </c>
      <c r="R12" s="24">
        <v>0.09</v>
      </c>
    </row>
    <row r="13" spans="1:18" x14ac:dyDescent="0.25">
      <c r="A13" s="7" t="s">
        <v>14</v>
      </c>
      <c r="B13" s="7" t="s">
        <v>125</v>
      </c>
      <c r="C13" s="8">
        <v>1339.9578590000001</v>
      </c>
      <c r="D13" s="8">
        <v>8691.9395860000004</v>
      </c>
      <c r="E13" s="9">
        <v>1.96</v>
      </c>
      <c r="F13" s="9">
        <v>2170</v>
      </c>
      <c r="G13" s="9">
        <v>104</v>
      </c>
      <c r="H13" s="8">
        <f t="shared" si="0"/>
        <v>2274</v>
      </c>
      <c r="I13" s="9">
        <v>0.79</v>
      </c>
      <c r="J13" s="9">
        <v>87.7</v>
      </c>
      <c r="K13" s="9">
        <v>37.799999999999997</v>
      </c>
      <c r="L13" s="9">
        <v>1.01</v>
      </c>
      <c r="M13" s="9">
        <v>35</v>
      </c>
      <c r="N13" s="9">
        <v>27.6</v>
      </c>
      <c r="O13" s="9">
        <v>2.2400000000000002</v>
      </c>
      <c r="P13" s="9">
        <f t="shared" si="1"/>
        <v>29.840000000000003</v>
      </c>
      <c r="Q13" s="9">
        <v>0.26</v>
      </c>
      <c r="R13" s="9">
        <v>0.08</v>
      </c>
    </row>
    <row r="17" spans="1:1" x14ac:dyDescent="0.25">
      <c r="A17" s="1" t="s">
        <v>83</v>
      </c>
    </row>
    <row r="18" spans="1:1" x14ac:dyDescent="0.25">
      <c r="A18" t="s">
        <v>126</v>
      </c>
    </row>
    <row r="19" spans="1:1" x14ac:dyDescent="0.25">
      <c r="A19" t="s">
        <v>127</v>
      </c>
    </row>
    <row r="20" spans="1:1" ht="18" x14ac:dyDescent="0.35">
      <c r="A20" t="s">
        <v>128</v>
      </c>
    </row>
    <row r="21" spans="1:1" x14ac:dyDescent="0.25">
      <c r="A21" t="s">
        <v>129</v>
      </c>
    </row>
    <row r="23" spans="1:1" x14ac:dyDescent="0.25">
      <c r="A23" t="s">
        <v>15</v>
      </c>
    </row>
    <row r="24" spans="1:1" x14ac:dyDescent="0.25">
      <c r="A2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F2" sqref="F2:F3"/>
    </sheetView>
  </sheetViews>
  <sheetFormatPr defaultRowHeight="15" x14ac:dyDescent="0.25"/>
  <cols>
    <col min="3" max="3" width="21.140625" customWidth="1"/>
    <col min="4" max="7" width="13.140625" customWidth="1"/>
  </cols>
  <sheetData>
    <row r="1" spans="1:6" x14ac:dyDescent="0.25">
      <c r="A1" s="5" t="s">
        <v>52</v>
      </c>
      <c r="B1" s="5" t="s">
        <v>47</v>
      </c>
      <c r="C1" s="6" t="s">
        <v>55</v>
      </c>
      <c r="D1" s="6" t="s">
        <v>53</v>
      </c>
    </row>
    <row r="2" spans="1:6" x14ac:dyDescent="0.25">
      <c r="A2" t="s">
        <v>4</v>
      </c>
      <c r="B2">
        <v>1</v>
      </c>
      <c r="C2" s="16">
        <v>0.93476500000000007</v>
      </c>
      <c r="D2" s="12">
        <v>39.587931352051761</v>
      </c>
      <c r="F2" t="s">
        <v>15</v>
      </c>
    </row>
    <row r="3" spans="1:6" x14ac:dyDescent="0.25">
      <c r="A3" t="s">
        <v>4</v>
      </c>
      <c r="B3">
        <v>2</v>
      </c>
      <c r="C3" s="16">
        <v>0.95066500000000009</v>
      </c>
      <c r="D3" s="12">
        <v>38.659452902443199</v>
      </c>
      <c r="F3" t="s">
        <v>16</v>
      </c>
    </row>
    <row r="4" spans="1:6" x14ac:dyDescent="0.25">
      <c r="A4" t="s">
        <v>4</v>
      </c>
      <c r="B4">
        <v>3</v>
      </c>
      <c r="C4" s="16">
        <v>0.90307000000000004</v>
      </c>
      <c r="D4" s="12">
        <v>41.132412471399611</v>
      </c>
    </row>
    <row r="5" spans="1:6" x14ac:dyDescent="0.25">
      <c r="A5" t="s">
        <v>8</v>
      </c>
      <c r="B5">
        <v>1</v>
      </c>
      <c r="C5" s="16">
        <v>0.53773499999999996</v>
      </c>
      <c r="D5" s="12">
        <v>57.26105461438501</v>
      </c>
    </row>
    <row r="6" spans="1:6" x14ac:dyDescent="0.25">
      <c r="A6" t="s">
        <v>8</v>
      </c>
      <c r="B6">
        <v>2</v>
      </c>
      <c r="C6" s="16">
        <v>0.48383499999999996</v>
      </c>
      <c r="D6" s="12">
        <v>57.073908626739467</v>
      </c>
    </row>
    <row r="7" spans="1:6" x14ac:dyDescent="0.25">
      <c r="A7" t="s">
        <v>8</v>
      </c>
      <c r="B7">
        <v>3</v>
      </c>
      <c r="C7" s="16">
        <v>0.44930999999999999</v>
      </c>
      <c r="D7" s="12">
        <v>58.539646215315912</v>
      </c>
    </row>
    <row r="8" spans="1:6" x14ac:dyDescent="0.25">
      <c r="A8" t="s">
        <v>9</v>
      </c>
      <c r="B8">
        <v>1</v>
      </c>
      <c r="C8" s="16">
        <v>0.43001499999999998</v>
      </c>
      <c r="D8" s="12">
        <v>76.302033820777993</v>
      </c>
    </row>
    <row r="9" spans="1:6" x14ac:dyDescent="0.25">
      <c r="A9" t="s">
        <v>9</v>
      </c>
      <c r="B9">
        <v>2</v>
      </c>
      <c r="C9" s="16">
        <v>0.42081000000000002</v>
      </c>
      <c r="D9" s="12">
        <v>76.461605584642228</v>
      </c>
    </row>
    <row r="10" spans="1:6" x14ac:dyDescent="0.25">
      <c r="A10" t="s">
        <v>9</v>
      </c>
      <c r="B10">
        <v>3</v>
      </c>
      <c r="C10" s="16">
        <v>0.45840999999999998</v>
      </c>
      <c r="D10" s="12">
        <v>74.941509598985434</v>
      </c>
    </row>
    <row r="11" spans="1:6" x14ac:dyDescent="0.25">
      <c r="A11" t="s">
        <v>10</v>
      </c>
      <c r="B11">
        <v>1</v>
      </c>
      <c r="C11" s="16">
        <v>1.2417149999999999</v>
      </c>
      <c r="D11" s="12">
        <v>28.846236494443051</v>
      </c>
    </row>
    <row r="12" spans="1:6" x14ac:dyDescent="0.25">
      <c r="A12" t="s">
        <v>10</v>
      </c>
      <c r="B12">
        <v>2</v>
      </c>
      <c r="C12" s="16">
        <v>1.204305</v>
      </c>
      <c r="D12" s="12">
        <v>31.382737784918845</v>
      </c>
    </row>
    <row r="13" spans="1:6" x14ac:dyDescent="0.25">
      <c r="A13" t="s">
        <v>10</v>
      </c>
      <c r="B13">
        <v>3</v>
      </c>
      <c r="C13" s="16">
        <v>1.1948000000000001</v>
      </c>
      <c r="D13" s="12">
        <v>30.238804227243538</v>
      </c>
    </row>
    <row r="14" spans="1:6" x14ac:dyDescent="0.25">
      <c r="A14" t="s">
        <v>11</v>
      </c>
      <c r="B14">
        <v>1</v>
      </c>
      <c r="C14" s="16">
        <v>1.0378749999999999</v>
      </c>
      <c r="D14" s="12">
        <v>36.117992829335101</v>
      </c>
    </row>
    <row r="15" spans="1:6" x14ac:dyDescent="0.25">
      <c r="A15" t="s">
        <v>11</v>
      </c>
      <c r="B15">
        <v>2</v>
      </c>
      <c r="C15" s="16">
        <v>0.99549999999999994</v>
      </c>
      <c r="D15" s="12">
        <v>36.695176623954708</v>
      </c>
    </row>
    <row r="16" spans="1:6" x14ac:dyDescent="0.25">
      <c r="A16" t="s">
        <v>11</v>
      </c>
      <c r="B16">
        <v>3</v>
      </c>
      <c r="C16" s="16">
        <v>1.065175</v>
      </c>
      <c r="D16" s="12">
        <v>34.999771163557021</v>
      </c>
    </row>
    <row r="17" spans="1:4" x14ac:dyDescent="0.25">
      <c r="A17" t="s">
        <v>12</v>
      </c>
      <c r="B17">
        <v>1</v>
      </c>
      <c r="C17" s="16">
        <v>1.0035350000000001</v>
      </c>
      <c r="D17" s="12">
        <v>36.024951629920274</v>
      </c>
    </row>
    <row r="18" spans="1:4" x14ac:dyDescent="0.25">
      <c r="A18" t="s">
        <v>12</v>
      </c>
      <c r="B18">
        <v>2</v>
      </c>
      <c r="C18" s="16">
        <v>0.98726000000000003</v>
      </c>
      <c r="D18" s="12">
        <v>36.457897548448543</v>
      </c>
    </row>
    <row r="19" spans="1:4" x14ac:dyDescent="0.25">
      <c r="A19" t="s">
        <v>12</v>
      </c>
      <c r="B19">
        <v>3</v>
      </c>
      <c r="C19" s="16">
        <v>1.0293349999999999</v>
      </c>
      <c r="D19" s="12">
        <v>35.243011320920921</v>
      </c>
    </row>
    <row r="20" spans="1:4" x14ac:dyDescent="0.25">
      <c r="A20" t="s">
        <v>13</v>
      </c>
      <c r="B20">
        <v>1</v>
      </c>
      <c r="C20" s="16">
        <v>0.89706000000000008</v>
      </c>
      <c r="D20" s="12">
        <v>41.128524177035757</v>
      </c>
    </row>
    <row r="21" spans="1:4" x14ac:dyDescent="0.25">
      <c r="A21" t="s">
        <v>13</v>
      </c>
      <c r="B21">
        <v>2</v>
      </c>
      <c r="C21" s="16">
        <v>0.85630499999999998</v>
      </c>
      <c r="D21" s="12">
        <v>43.293125084847908</v>
      </c>
    </row>
    <row r="22" spans="1:4" x14ac:dyDescent="0.25">
      <c r="A22" t="s">
        <v>13</v>
      </c>
      <c r="B22">
        <v>3</v>
      </c>
      <c r="C22" s="16">
        <v>0.66254000000000002</v>
      </c>
      <c r="D22" s="12">
        <v>71.804888843495732</v>
      </c>
    </row>
    <row r="23" spans="1:4" x14ac:dyDescent="0.25">
      <c r="A23" t="s">
        <v>14</v>
      </c>
      <c r="B23">
        <v>1</v>
      </c>
      <c r="C23" s="16">
        <v>1.02047</v>
      </c>
      <c r="D23" s="12">
        <v>35.416152448942128</v>
      </c>
    </row>
    <row r="24" spans="1:4" x14ac:dyDescent="0.25">
      <c r="A24" t="s">
        <v>14</v>
      </c>
      <c r="B24">
        <v>2</v>
      </c>
      <c r="C24" s="16">
        <v>0.99156999999999995</v>
      </c>
      <c r="D24" s="12">
        <v>37.03198028855924</v>
      </c>
    </row>
    <row r="25" spans="1:4" x14ac:dyDescent="0.25">
      <c r="A25" t="s">
        <v>14</v>
      </c>
      <c r="B25">
        <v>3</v>
      </c>
      <c r="C25" s="16">
        <v>1.026295</v>
      </c>
      <c r="D25" s="12">
        <v>32.781087179352859</v>
      </c>
    </row>
    <row r="26" spans="1:4" x14ac:dyDescent="0.25">
      <c r="A26" t="s">
        <v>54</v>
      </c>
      <c r="B26">
        <v>1</v>
      </c>
      <c r="C26" s="16">
        <v>1.78989</v>
      </c>
      <c r="D26" s="12">
        <v>19.755305890053528</v>
      </c>
    </row>
    <row r="27" spans="1:4" x14ac:dyDescent="0.25">
      <c r="A27" t="s">
        <v>54</v>
      </c>
      <c r="B27">
        <v>2</v>
      </c>
      <c r="C27" s="16">
        <v>1.7136500000000001</v>
      </c>
      <c r="D27" s="12">
        <v>20.118867264887548</v>
      </c>
    </row>
    <row r="28" spans="1:4" x14ac:dyDescent="0.25">
      <c r="A28" s="7" t="s">
        <v>54</v>
      </c>
      <c r="B28" s="7">
        <v>3</v>
      </c>
      <c r="C28" s="17">
        <v>1.7360499999999999</v>
      </c>
      <c r="D28" s="13">
        <v>20.807864245962964</v>
      </c>
    </row>
  </sheetData>
  <sortState ref="A2:I28">
    <sortCondition ref="A2:A2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>
      <selection activeCell="J65" sqref="J65"/>
    </sheetView>
  </sheetViews>
  <sheetFormatPr defaultRowHeight="15" x14ac:dyDescent="0.25"/>
  <cols>
    <col min="2" max="2" width="19.5703125" customWidth="1"/>
    <col min="3" max="3" width="20.140625" customWidth="1"/>
    <col min="4" max="4" width="21.28515625" customWidth="1"/>
    <col min="5" max="5" width="17.85546875" customWidth="1"/>
    <col min="6" max="6" width="14" customWidth="1"/>
    <col min="7" max="7" width="11" customWidth="1"/>
    <col min="8" max="8" width="12.85546875" customWidth="1"/>
    <col min="9" max="9" width="13.140625" customWidth="1"/>
    <col min="10" max="10" width="14.7109375" customWidth="1"/>
    <col min="11" max="11" width="17.28515625" customWidth="1"/>
  </cols>
  <sheetData>
    <row r="1" spans="1:14" ht="75" x14ac:dyDescent="0.25">
      <c r="A1" s="22" t="s">
        <v>52</v>
      </c>
      <c r="B1" s="18" t="s">
        <v>84</v>
      </c>
      <c r="C1" s="18" t="s">
        <v>92</v>
      </c>
      <c r="D1" s="18" t="s">
        <v>91</v>
      </c>
      <c r="E1" s="18" t="s">
        <v>85</v>
      </c>
      <c r="F1" s="18" t="s">
        <v>86</v>
      </c>
      <c r="G1" s="18" t="s">
        <v>87</v>
      </c>
      <c r="H1" s="18" t="s">
        <v>88</v>
      </c>
      <c r="I1" s="18" t="s">
        <v>93</v>
      </c>
      <c r="J1" s="18" t="s">
        <v>89</v>
      </c>
      <c r="K1" s="18" t="s">
        <v>90</v>
      </c>
    </row>
    <row r="2" spans="1:14" x14ac:dyDescent="0.25">
      <c r="A2" t="s">
        <v>4</v>
      </c>
      <c r="B2" s="21">
        <v>2000</v>
      </c>
      <c r="C2" s="21">
        <v>0</v>
      </c>
      <c r="D2" s="21">
        <v>299.2715</v>
      </c>
      <c r="E2" s="21">
        <f t="shared" ref="E2:E33" si="0">100*(C2/D2)</f>
        <v>0</v>
      </c>
      <c r="F2" s="21">
        <f>E2</f>
        <v>0</v>
      </c>
      <c r="G2" s="21">
        <f>100-F2</f>
        <v>100</v>
      </c>
      <c r="H2" s="21"/>
      <c r="I2" s="21"/>
      <c r="J2" s="21"/>
      <c r="K2" s="21"/>
    </row>
    <row r="3" spans="1:14" x14ac:dyDescent="0.25">
      <c r="A3" t="s">
        <v>4</v>
      </c>
      <c r="B3" s="21">
        <v>1000</v>
      </c>
      <c r="C3" s="21">
        <v>42.402799999999999</v>
      </c>
      <c r="D3" s="21">
        <v>299.2715</v>
      </c>
      <c r="E3" s="21">
        <f t="shared" si="0"/>
        <v>14.16867292742543</v>
      </c>
      <c r="F3" s="21">
        <f>F2+E3</f>
        <v>14.16867292742543</v>
      </c>
      <c r="G3" s="21">
        <f t="shared" ref="G3:G57" si="1">100-F3</f>
        <v>85.831327072574567</v>
      </c>
      <c r="H3" s="21"/>
      <c r="I3" s="21"/>
      <c r="J3" s="21"/>
      <c r="K3" s="21"/>
      <c r="N3" t="s">
        <v>15</v>
      </c>
    </row>
    <row r="4" spans="1:14" x14ac:dyDescent="0.25">
      <c r="A4" t="s">
        <v>4</v>
      </c>
      <c r="B4" s="21">
        <v>500</v>
      </c>
      <c r="C4" s="21">
        <v>61.757300000000001</v>
      </c>
      <c r="D4" s="21">
        <v>299.2715</v>
      </c>
      <c r="E4" s="21">
        <f t="shared" si="0"/>
        <v>20.635877455755057</v>
      </c>
      <c r="F4" s="21">
        <f t="shared" ref="F4:F8" si="2">F3+E4</f>
        <v>34.804550383180484</v>
      </c>
      <c r="G4" s="21">
        <f t="shared" si="1"/>
        <v>65.195449616819516</v>
      </c>
      <c r="H4" s="21"/>
      <c r="I4" s="21"/>
      <c r="J4" s="21"/>
      <c r="K4" s="21"/>
      <c r="N4" t="s">
        <v>16</v>
      </c>
    </row>
    <row r="5" spans="1:14" x14ac:dyDescent="0.25">
      <c r="A5" t="s">
        <v>4</v>
      </c>
      <c r="B5" s="21">
        <v>250</v>
      </c>
      <c r="C5" s="21">
        <v>83.66040000000001</v>
      </c>
      <c r="D5" s="21">
        <v>299.2715</v>
      </c>
      <c r="E5" s="21">
        <f t="shared" si="0"/>
        <v>27.954683289254074</v>
      </c>
      <c r="F5" s="21">
        <f t="shared" si="2"/>
        <v>62.759233672434561</v>
      </c>
      <c r="G5" s="21">
        <f t="shared" si="1"/>
        <v>37.240766327565439</v>
      </c>
      <c r="H5" s="21">
        <f>SLOPE(B4:B5, G4:G5)</f>
        <v>8.9430453356665733</v>
      </c>
      <c r="I5" s="21">
        <f>(60-G5)*H5</f>
        <v>203.53685853761152</v>
      </c>
      <c r="J5" s="25">
        <f>B5+I5</f>
        <v>453.53685853761152</v>
      </c>
      <c r="K5" s="21"/>
    </row>
    <row r="6" spans="1:14" x14ac:dyDescent="0.25">
      <c r="A6" t="s">
        <v>4</v>
      </c>
      <c r="B6" s="21">
        <v>125</v>
      </c>
      <c r="C6" s="21">
        <v>59.5565</v>
      </c>
      <c r="D6" s="21">
        <v>299.2715</v>
      </c>
      <c r="E6" s="21">
        <f t="shared" si="0"/>
        <v>19.900491693996923</v>
      </c>
      <c r="F6" s="21">
        <f t="shared" si="2"/>
        <v>82.659725366431488</v>
      </c>
      <c r="G6" s="21">
        <f t="shared" si="1"/>
        <v>17.340274633568512</v>
      </c>
      <c r="H6" s="21"/>
      <c r="I6" s="21"/>
      <c r="J6" s="26"/>
      <c r="K6" s="29">
        <f>J5/J7</f>
        <v>5.6727269136087992</v>
      </c>
    </row>
    <row r="7" spans="1:14" x14ac:dyDescent="0.25">
      <c r="A7" t="s">
        <v>4</v>
      </c>
      <c r="B7" s="21">
        <v>75</v>
      </c>
      <c r="C7" s="21">
        <v>24.3813</v>
      </c>
      <c r="D7" s="21">
        <v>299.2715</v>
      </c>
      <c r="E7" s="21">
        <f t="shared" si="0"/>
        <v>8.1468833483976919</v>
      </c>
      <c r="F7" s="21">
        <f t="shared" si="2"/>
        <v>90.806608714829181</v>
      </c>
      <c r="G7" s="21">
        <f t="shared" si="1"/>
        <v>9.1933912851708186</v>
      </c>
      <c r="H7" s="21">
        <f>SLOPE(B6:B7, G6:G7)</f>
        <v>6.1373163038886354</v>
      </c>
      <c r="I7" s="21">
        <f>(10-G7)*H7</f>
        <v>4.950412816379794</v>
      </c>
      <c r="J7" s="27">
        <f>B7+I7</f>
        <v>79.950412816379796</v>
      </c>
      <c r="K7" s="12"/>
    </row>
    <row r="8" spans="1:14" x14ac:dyDescent="0.25">
      <c r="A8" t="s">
        <v>4</v>
      </c>
      <c r="B8" s="21">
        <v>0</v>
      </c>
      <c r="C8" s="21">
        <v>27.513200000000001</v>
      </c>
      <c r="D8" s="21">
        <v>299.2715</v>
      </c>
      <c r="E8" s="21">
        <f t="shared" si="0"/>
        <v>9.1933912851708239</v>
      </c>
      <c r="F8" s="21">
        <f t="shared" si="2"/>
        <v>100</v>
      </c>
      <c r="G8" s="21">
        <f t="shared" si="1"/>
        <v>0</v>
      </c>
      <c r="H8" s="21"/>
      <c r="I8" s="21"/>
      <c r="J8" s="26"/>
      <c r="K8" s="12"/>
    </row>
    <row r="9" spans="1:14" x14ac:dyDescent="0.25">
      <c r="A9" t="s">
        <v>8</v>
      </c>
      <c r="B9" s="21">
        <v>2000</v>
      </c>
      <c r="C9" s="21">
        <v>0</v>
      </c>
      <c r="D9" s="21">
        <v>302.19939999999997</v>
      </c>
      <c r="E9" s="21">
        <f t="shared" si="0"/>
        <v>0</v>
      </c>
      <c r="F9" s="21">
        <f>E9</f>
        <v>0</v>
      </c>
      <c r="G9" s="21">
        <f t="shared" si="1"/>
        <v>100</v>
      </c>
      <c r="H9" s="21"/>
      <c r="I9" s="21"/>
      <c r="J9" s="26"/>
      <c r="K9" s="12"/>
    </row>
    <row r="10" spans="1:14" x14ac:dyDescent="0.25">
      <c r="A10" t="s">
        <v>8</v>
      </c>
      <c r="B10" s="21">
        <v>1000</v>
      </c>
      <c r="C10" s="21">
        <v>92.156100000000009</v>
      </c>
      <c r="D10" s="21">
        <v>302.19939999999997</v>
      </c>
      <c r="E10" s="21">
        <f t="shared" si="0"/>
        <v>30.495130036657919</v>
      </c>
      <c r="F10" s="21">
        <f>F9+E10</f>
        <v>30.495130036657919</v>
      </c>
      <c r="G10" s="21">
        <f t="shared" si="1"/>
        <v>69.504869963342088</v>
      </c>
      <c r="H10" s="21"/>
      <c r="I10" s="21"/>
      <c r="J10" s="26"/>
      <c r="K10" s="12"/>
    </row>
    <row r="11" spans="1:14" x14ac:dyDescent="0.25">
      <c r="A11" t="s">
        <v>8</v>
      </c>
      <c r="B11" s="21">
        <v>500</v>
      </c>
      <c r="C11" s="21">
        <v>84.051100000000005</v>
      </c>
      <c r="D11" s="21">
        <v>302.19939999999997</v>
      </c>
      <c r="E11" s="21">
        <f t="shared" si="0"/>
        <v>27.813126035326345</v>
      </c>
      <c r="F11" s="21">
        <f t="shared" ref="F11:F15" si="3">F10+E11</f>
        <v>58.30825607198426</v>
      </c>
      <c r="G11" s="21">
        <f t="shared" si="1"/>
        <v>41.69174392801574</v>
      </c>
      <c r="H11" s="21">
        <f>SLOPE(B10:B11, G10:G11)</f>
        <v>17.977123440383288</v>
      </c>
      <c r="I11" s="21">
        <f>(60-G11)*H11</f>
        <v>329.12977938420789</v>
      </c>
      <c r="J11" s="25">
        <f>B11+I11</f>
        <v>829.12977938420795</v>
      </c>
      <c r="K11" s="12"/>
    </row>
    <row r="12" spans="1:14" x14ac:dyDescent="0.25">
      <c r="A12" t="s">
        <v>8</v>
      </c>
      <c r="B12" s="21">
        <v>250</v>
      </c>
      <c r="C12" s="21">
        <v>84.608999999999995</v>
      </c>
      <c r="D12" s="21">
        <v>302.19939999999997</v>
      </c>
      <c r="E12" s="21">
        <f t="shared" si="0"/>
        <v>27.997739241044162</v>
      </c>
      <c r="F12" s="21">
        <f t="shared" si="3"/>
        <v>86.305995313028419</v>
      </c>
      <c r="G12" s="21">
        <f t="shared" si="1"/>
        <v>13.694004686971581</v>
      </c>
      <c r="H12" s="21"/>
      <c r="I12" s="21"/>
      <c r="J12" s="26"/>
      <c r="K12" s="29">
        <f>J11/J13</f>
        <v>4.1700370120783852</v>
      </c>
    </row>
    <row r="13" spans="1:14" x14ac:dyDescent="0.25">
      <c r="A13" t="s">
        <v>8</v>
      </c>
      <c r="B13" s="21">
        <v>125</v>
      </c>
      <c r="C13" s="21">
        <v>27.270200000000003</v>
      </c>
      <c r="D13" s="21">
        <v>302.19939999999997</v>
      </c>
      <c r="E13" s="21">
        <f t="shared" si="0"/>
        <v>9.0239093790391394</v>
      </c>
      <c r="F13" s="21">
        <f t="shared" si="3"/>
        <v>95.329904692067558</v>
      </c>
      <c r="G13" s="21">
        <f t="shared" si="1"/>
        <v>4.6700953079324421</v>
      </c>
      <c r="H13" s="21">
        <f>SLOPE(B12:B13, G12:G13)</f>
        <v>13.852089460289987</v>
      </c>
      <c r="I13" s="21">
        <f>(10-G13)*H13</f>
        <v>73.830316609339164</v>
      </c>
      <c r="J13" s="27">
        <f>B13+I13</f>
        <v>198.83031660933915</v>
      </c>
      <c r="K13" s="12"/>
    </row>
    <row r="14" spans="1:14" x14ac:dyDescent="0.25">
      <c r="A14" t="s">
        <v>8</v>
      </c>
      <c r="B14" s="21">
        <v>75</v>
      </c>
      <c r="C14" s="21">
        <v>8.3516999999999992</v>
      </c>
      <c r="D14" s="21">
        <v>302.19939999999997</v>
      </c>
      <c r="E14" s="21">
        <f t="shared" si="0"/>
        <v>2.763638842433175</v>
      </c>
      <c r="F14" s="21">
        <f t="shared" si="3"/>
        <v>98.093543534500739</v>
      </c>
      <c r="G14" s="21">
        <f t="shared" si="1"/>
        <v>1.9064564654992608</v>
      </c>
      <c r="H14" s="21"/>
      <c r="I14" s="21"/>
      <c r="J14" s="26"/>
      <c r="K14" s="12"/>
    </row>
    <row r="15" spans="1:14" x14ac:dyDescent="0.25">
      <c r="A15" t="s">
        <v>8</v>
      </c>
      <c r="B15" s="21">
        <v>0</v>
      </c>
      <c r="C15" s="21">
        <v>5.7613000000000003</v>
      </c>
      <c r="D15" s="21">
        <v>302.19939999999997</v>
      </c>
      <c r="E15" s="21">
        <f t="shared" si="0"/>
        <v>1.9064564654992702</v>
      </c>
      <c r="F15" s="21">
        <f t="shared" si="3"/>
        <v>100.00000000000001</v>
      </c>
      <c r="G15" s="21">
        <f t="shared" si="1"/>
        <v>0</v>
      </c>
      <c r="H15" s="21"/>
      <c r="I15" s="21"/>
      <c r="J15" s="26"/>
      <c r="K15" s="12"/>
    </row>
    <row r="16" spans="1:14" x14ac:dyDescent="0.25">
      <c r="A16" t="s">
        <v>9</v>
      </c>
      <c r="B16" s="21">
        <v>2000</v>
      </c>
      <c r="C16" s="21">
        <v>0</v>
      </c>
      <c r="D16" s="21">
        <v>298.29789999999997</v>
      </c>
      <c r="E16" s="21">
        <f t="shared" si="0"/>
        <v>0</v>
      </c>
      <c r="F16" s="21">
        <f>E16</f>
        <v>0</v>
      </c>
      <c r="G16" s="21">
        <f t="shared" ref="G16:G36" si="4">100-F16</f>
        <v>100</v>
      </c>
      <c r="H16" s="21"/>
      <c r="I16" s="21"/>
      <c r="J16" s="26"/>
      <c r="K16" s="12"/>
    </row>
    <row r="17" spans="1:11" x14ac:dyDescent="0.25">
      <c r="A17" t="s">
        <v>9</v>
      </c>
      <c r="B17" s="21">
        <v>1000</v>
      </c>
      <c r="C17" s="21">
        <v>26.060700000000001</v>
      </c>
      <c r="D17" s="21">
        <v>298.29789999999997</v>
      </c>
      <c r="E17" s="21">
        <f t="shared" si="0"/>
        <v>8.736467806176309</v>
      </c>
      <c r="F17" s="21">
        <f>F16+E17</f>
        <v>8.736467806176309</v>
      </c>
      <c r="G17" s="21">
        <f t="shared" si="4"/>
        <v>91.263532193823693</v>
      </c>
      <c r="H17" s="21"/>
      <c r="I17" s="21"/>
      <c r="J17" s="26"/>
      <c r="K17" s="12"/>
    </row>
    <row r="18" spans="1:11" x14ac:dyDescent="0.25">
      <c r="A18" t="s">
        <v>9</v>
      </c>
      <c r="B18" s="21">
        <v>500</v>
      </c>
      <c r="C18" s="21">
        <v>61.308999999999997</v>
      </c>
      <c r="D18" s="21">
        <v>298.29789999999997</v>
      </c>
      <c r="E18" s="21">
        <f t="shared" si="0"/>
        <v>20.552943885960982</v>
      </c>
      <c r="F18" s="21">
        <f t="shared" ref="F18:F22" si="5">F17+E18</f>
        <v>29.289411692137293</v>
      </c>
      <c r="G18" s="21">
        <f t="shared" si="4"/>
        <v>70.710588307862707</v>
      </c>
      <c r="H18" s="21"/>
      <c r="I18" s="21"/>
      <c r="J18" s="26"/>
      <c r="K18" s="12"/>
    </row>
    <row r="19" spans="1:11" x14ac:dyDescent="0.25">
      <c r="A19" t="s">
        <v>9</v>
      </c>
      <c r="B19" s="21">
        <v>250</v>
      </c>
      <c r="C19" s="21">
        <v>81.298000000000002</v>
      </c>
      <c r="D19" s="21">
        <v>298.29789999999997</v>
      </c>
      <c r="E19" s="21">
        <f t="shared" si="0"/>
        <v>27.253963236080448</v>
      </c>
      <c r="F19" s="21">
        <f t="shared" si="5"/>
        <v>56.543374928217744</v>
      </c>
      <c r="G19" s="21">
        <f t="shared" si="4"/>
        <v>43.456625071782256</v>
      </c>
      <c r="H19" s="21">
        <f>SLOPE(B18:B19, G18:G19)</f>
        <v>9.1729778100322239</v>
      </c>
      <c r="I19" s="21">
        <f>(60-G19)*H19</f>
        <v>151.75201111958481</v>
      </c>
      <c r="J19" s="25">
        <f>B19+I19</f>
        <v>401.75201111958484</v>
      </c>
      <c r="K19" s="12"/>
    </row>
    <row r="20" spans="1:11" x14ac:dyDescent="0.25">
      <c r="A20" t="s">
        <v>9</v>
      </c>
      <c r="B20" s="21">
        <v>125</v>
      </c>
      <c r="C20" s="21">
        <v>59.771000000000001</v>
      </c>
      <c r="D20" s="21">
        <v>298.29789999999997</v>
      </c>
      <c r="E20" s="21">
        <f t="shared" si="0"/>
        <v>20.037351922356812</v>
      </c>
      <c r="F20" s="21">
        <f t="shared" si="5"/>
        <v>76.580726850574564</v>
      </c>
      <c r="G20" s="21">
        <f t="shared" si="4"/>
        <v>23.419273149425436</v>
      </c>
      <c r="H20" s="21"/>
      <c r="I20" s="21"/>
      <c r="J20" s="26"/>
      <c r="K20" s="29">
        <f>J19/J22</f>
        <v>7.1259250033600408</v>
      </c>
    </row>
    <row r="21" spans="1:11" x14ac:dyDescent="0.25">
      <c r="A21" t="s">
        <v>9</v>
      </c>
      <c r="B21" s="21">
        <v>75</v>
      </c>
      <c r="C21" s="21">
        <v>30.177099999999996</v>
      </c>
      <c r="D21" s="21">
        <v>298.29789999999997</v>
      </c>
      <c r="E21" s="21">
        <f t="shared" si="0"/>
        <v>10.116430588348091</v>
      </c>
      <c r="F21" s="21">
        <f t="shared" si="5"/>
        <v>86.697157438922659</v>
      </c>
      <c r="G21" s="21">
        <f t="shared" si="4"/>
        <v>13.302842561077341</v>
      </c>
      <c r="H21" s="21"/>
      <c r="I21" s="21"/>
      <c r="J21" s="26"/>
      <c r="K21" s="12"/>
    </row>
    <row r="22" spans="1:11" x14ac:dyDescent="0.25">
      <c r="A22" t="s">
        <v>9</v>
      </c>
      <c r="B22" s="21">
        <v>0</v>
      </c>
      <c r="C22" s="21">
        <v>39.682099999999998</v>
      </c>
      <c r="D22" s="21">
        <v>298.29789999999997</v>
      </c>
      <c r="E22" s="21">
        <f t="shared" si="0"/>
        <v>13.302842561077366</v>
      </c>
      <c r="F22" s="21">
        <f t="shared" si="5"/>
        <v>100.00000000000003</v>
      </c>
      <c r="G22" s="21">
        <f t="shared" si="4"/>
        <v>0</v>
      </c>
      <c r="H22" s="21">
        <f>SLOPE(B21:B22, G21:G22)</f>
        <v>5.6378927778519889</v>
      </c>
      <c r="I22" s="21">
        <f>(10-G22)*H22</f>
        <v>56.378927778519888</v>
      </c>
      <c r="J22" s="27">
        <f>B22+I22</f>
        <v>56.378927778519888</v>
      </c>
      <c r="K22" s="12"/>
    </row>
    <row r="23" spans="1:11" x14ac:dyDescent="0.25">
      <c r="A23" t="s">
        <v>10</v>
      </c>
      <c r="B23" s="21">
        <v>2000</v>
      </c>
      <c r="C23" s="21">
        <v>0</v>
      </c>
      <c r="D23" s="21">
        <v>301.94630000000001</v>
      </c>
      <c r="E23" s="21">
        <f t="shared" si="0"/>
        <v>0</v>
      </c>
      <c r="F23" s="21">
        <f>E23</f>
        <v>0</v>
      </c>
      <c r="G23" s="21">
        <f t="shared" si="4"/>
        <v>100</v>
      </c>
      <c r="H23" s="21"/>
      <c r="I23" s="21"/>
      <c r="J23" s="26"/>
      <c r="K23" s="12"/>
    </row>
    <row r="24" spans="1:11" x14ac:dyDescent="0.25">
      <c r="A24" t="s">
        <v>10</v>
      </c>
      <c r="B24" s="21">
        <v>1000</v>
      </c>
      <c r="C24" s="21">
        <v>2.9516</v>
      </c>
      <c r="D24" s="21">
        <v>301.94630000000001</v>
      </c>
      <c r="E24" s="21">
        <f t="shared" si="0"/>
        <v>0.97752481153105708</v>
      </c>
      <c r="F24" s="21">
        <f>F23+E24</f>
        <v>0.97752481153105708</v>
      </c>
      <c r="G24" s="21">
        <f t="shared" si="4"/>
        <v>99.022475188468945</v>
      </c>
      <c r="H24" s="21"/>
      <c r="I24" s="21"/>
      <c r="J24" s="26"/>
      <c r="K24" s="12"/>
    </row>
    <row r="25" spans="1:11" x14ac:dyDescent="0.25">
      <c r="A25" t="s">
        <v>10</v>
      </c>
      <c r="B25" s="21">
        <v>500</v>
      </c>
      <c r="C25" s="21">
        <v>40.7226</v>
      </c>
      <c r="D25" s="21">
        <v>301.94630000000001</v>
      </c>
      <c r="E25" s="21">
        <f t="shared" si="0"/>
        <v>13.486702768008749</v>
      </c>
      <c r="F25" s="21">
        <f t="shared" ref="F25:F29" si="6">F24+E25</f>
        <v>14.464227579539806</v>
      </c>
      <c r="G25" s="21">
        <f t="shared" si="4"/>
        <v>85.535772420460191</v>
      </c>
      <c r="H25" s="21"/>
      <c r="I25" s="21"/>
      <c r="J25" s="26"/>
      <c r="K25" s="12"/>
    </row>
    <row r="26" spans="1:11" x14ac:dyDescent="0.25">
      <c r="A26" t="s">
        <v>10</v>
      </c>
      <c r="B26" s="21">
        <v>250</v>
      </c>
      <c r="C26" s="21">
        <v>107.4258</v>
      </c>
      <c r="D26" s="21">
        <v>301.94630000000001</v>
      </c>
      <c r="E26" s="21">
        <f t="shared" si="0"/>
        <v>35.577783201847481</v>
      </c>
      <c r="F26" s="21">
        <f t="shared" si="6"/>
        <v>50.04201078138729</v>
      </c>
      <c r="G26" s="21">
        <f t="shared" si="4"/>
        <v>49.95798921861271</v>
      </c>
      <c r="H26" s="21">
        <f>SLOPE(B25:B26, G25:G26)</f>
        <v>7.0268571423252153</v>
      </c>
      <c r="I26" s="21">
        <f>(60-G26)*H26</f>
        <v>70.563775182498091</v>
      </c>
      <c r="J26" s="25">
        <f>B26+I26</f>
        <v>320.56377518249809</v>
      </c>
      <c r="K26" s="12"/>
    </row>
    <row r="27" spans="1:11" x14ac:dyDescent="0.25">
      <c r="A27" t="s">
        <v>10</v>
      </c>
      <c r="B27" s="21">
        <v>125</v>
      </c>
      <c r="C27" s="21">
        <v>99.367400000000004</v>
      </c>
      <c r="D27" s="21">
        <v>301.94630000000001</v>
      </c>
      <c r="E27" s="21">
        <f t="shared" si="0"/>
        <v>32.908964276098104</v>
      </c>
      <c r="F27" s="21">
        <f t="shared" si="6"/>
        <v>82.950975057485394</v>
      </c>
      <c r="G27" s="21">
        <f t="shared" si="4"/>
        <v>17.049024942514606</v>
      </c>
      <c r="H27" s="21"/>
      <c r="I27" s="21"/>
      <c r="J27" s="26"/>
      <c r="K27" s="29">
        <f>J26/J28</f>
        <v>3.4351198888056276</v>
      </c>
    </row>
    <row r="28" spans="1:11" x14ac:dyDescent="0.25">
      <c r="A28" t="s">
        <v>10</v>
      </c>
      <c r="B28" s="21">
        <v>75</v>
      </c>
      <c r="C28" s="21">
        <v>33.592100000000002</v>
      </c>
      <c r="D28" s="21">
        <v>301.94630000000001</v>
      </c>
      <c r="E28" s="21">
        <f t="shared" si="0"/>
        <v>11.12519014142581</v>
      </c>
      <c r="F28" s="21">
        <f t="shared" si="6"/>
        <v>94.076165198911198</v>
      </c>
      <c r="G28" s="21">
        <f t="shared" si="4"/>
        <v>5.9238348010888018</v>
      </c>
      <c r="H28" s="21">
        <f>SLOPE(B27:B28, G27:G28)</f>
        <v>4.4943052086651356</v>
      </c>
      <c r="I28" s="21">
        <f>(10-G28)*H28</f>
        <v>18.319530484846158</v>
      </c>
      <c r="J28" s="27">
        <f>B28+I28</f>
        <v>93.319530484846155</v>
      </c>
      <c r="K28" s="12"/>
    </row>
    <row r="29" spans="1:11" x14ac:dyDescent="0.25">
      <c r="A29" t="s">
        <v>10</v>
      </c>
      <c r="B29" s="21">
        <v>0</v>
      </c>
      <c r="C29" s="21">
        <v>17.886800000000001</v>
      </c>
      <c r="D29" s="21">
        <v>301.94630000000001</v>
      </c>
      <c r="E29" s="21">
        <f t="shared" si="0"/>
        <v>5.9238348010888027</v>
      </c>
      <c r="F29" s="21">
        <f t="shared" si="6"/>
        <v>100</v>
      </c>
      <c r="G29" s="21">
        <f t="shared" si="4"/>
        <v>0</v>
      </c>
      <c r="H29" s="21"/>
      <c r="I29" s="21"/>
      <c r="J29" s="26"/>
      <c r="K29" s="12"/>
    </row>
    <row r="30" spans="1:11" x14ac:dyDescent="0.25">
      <c r="A30" t="s">
        <v>11</v>
      </c>
      <c r="B30" s="21">
        <v>2000</v>
      </c>
      <c r="C30" s="21">
        <v>0</v>
      </c>
      <c r="D30" s="21">
        <v>300.18109999999996</v>
      </c>
      <c r="E30" s="21">
        <f t="shared" si="0"/>
        <v>0</v>
      </c>
      <c r="F30" s="21">
        <f>E30</f>
        <v>0</v>
      </c>
      <c r="G30" s="21">
        <f t="shared" si="4"/>
        <v>100</v>
      </c>
      <c r="H30" s="21"/>
      <c r="I30" s="21"/>
      <c r="J30" s="26"/>
      <c r="K30" s="12"/>
    </row>
    <row r="31" spans="1:11" x14ac:dyDescent="0.25">
      <c r="A31" t="s">
        <v>11</v>
      </c>
      <c r="B31" s="21">
        <v>1000</v>
      </c>
      <c r="C31" s="21">
        <v>67.625799999999998</v>
      </c>
      <c r="D31" s="21">
        <v>300.18109999999996</v>
      </c>
      <c r="E31" s="21">
        <f t="shared" si="0"/>
        <v>22.528333729205471</v>
      </c>
      <c r="F31" s="21">
        <f>F30+E31</f>
        <v>22.528333729205471</v>
      </c>
      <c r="G31" s="21">
        <f t="shared" si="4"/>
        <v>77.471666270794529</v>
      </c>
      <c r="H31" s="21"/>
      <c r="I31" s="21"/>
      <c r="J31" s="26"/>
      <c r="K31" s="12"/>
    </row>
    <row r="32" spans="1:11" x14ac:dyDescent="0.25">
      <c r="A32" t="s">
        <v>11</v>
      </c>
      <c r="B32" s="21">
        <v>500</v>
      </c>
      <c r="C32" s="21">
        <v>89.134</v>
      </c>
      <c r="D32" s="21">
        <v>300.18109999999996</v>
      </c>
      <c r="E32" s="21">
        <f t="shared" si="0"/>
        <v>29.693408412455017</v>
      </c>
      <c r="F32" s="21">
        <f t="shared" ref="F32:F36" si="7">F31+E32</f>
        <v>52.221742141660485</v>
      </c>
      <c r="G32" s="21">
        <f t="shared" si="4"/>
        <v>47.778257858339515</v>
      </c>
      <c r="H32" s="21">
        <f>SLOPE(B31:B32, G31:G32)</f>
        <v>16.838754010815176</v>
      </c>
      <c r="I32" s="21">
        <f>(60-G32)*H32</f>
        <v>205.79890950703435</v>
      </c>
      <c r="J32" s="25">
        <f>B32+I32</f>
        <v>705.7989095070343</v>
      </c>
      <c r="K32" s="12"/>
    </row>
    <row r="33" spans="1:11" x14ac:dyDescent="0.25">
      <c r="A33" t="s">
        <v>11</v>
      </c>
      <c r="B33" s="21">
        <v>250</v>
      </c>
      <c r="C33" s="21">
        <v>73.232200000000006</v>
      </c>
      <c r="D33" s="21">
        <v>300.18109999999996</v>
      </c>
      <c r="E33" s="21">
        <f t="shared" si="0"/>
        <v>24.396006277543794</v>
      </c>
      <c r="F33" s="21">
        <f t="shared" si="7"/>
        <v>76.617748419204275</v>
      </c>
      <c r="G33" s="21">
        <f t="shared" si="4"/>
        <v>23.382251580795725</v>
      </c>
      <c r="H33" s="21"/>
      <c r="I33" s="21"/>
      <c r="J33" s="26"/>
      <c r="K33" s="29">
        <f>J32/J34</f>
        <v>5.5209286292825395</v>
      </c>
    </row>
    <row r="34" spans="1:11" x14ac:dyDescent="0.25">
      <c r="A34" t="s">
        <v>11</v>
      </c>
      <c r="B34" s="21">
        <v>125</v>
      </c>
      <c r="C34" s="21">
        <v>41.105099999999993</v>
      </c>
      <c r="D34" s="21">
        <v>300.18109999999996</v>
      </c>
      <c r="E34" s="21">
        <f t="shared" ref="E34:E57" si="8">100*(C34/D34)</f>
        <v>13.693433730504683</v>
      </c>
      <c r="F34" s="21">
        <f t="shared" si="7"/>
        <v>90.311182149708955</v>
      </c>
      <c r="G34" s="21">
        <f t="shared" si="4"/>
        <v>9.6888178502910449</v>
      </c>
      <c r="H34" s="21">
        <f>SLOPE(B33:B34, G33:G34)</f>
        <v>9.1284627698266192</v>
      </c>
      <c r="I34" s="21">
        <f>(10-G34)*H34</f>
        <v>2.8406146682528099</v>
      </c>
      <c r="J34" s="27">
        <f>B34+I34</f>
        <v>127.84061466825281</v>
      </c>
      <c r="K34" s="12"/>
    </row>
    <row r="35" spans="1:11" x14ac:dyDescent="0.25">
      <c r="A35" t="s">
        <v>11</v>
      </c>
      <c r="B35" s="21">
        <v>75</v>
      </c>
      <c r="C35" s="21">
        <v>14.854500000000002</v>
      </c>
      <c r="D35" s="21">
        <v>300.18109999999996</v>
      </c>
      <c r="E35" s="21">
        <f t="shared" si="8"/>
        <v>4.9485127478045765</v>
      </c>
      <c r="F35" s="21">
        <f t="shared" si="7"/>
        <v>95.259694897513526</v>
      </c>
      <c r="G35" s="21">
        <f t="shared" si="4"/>
        <v>4.7403051024864737</v>
      </c>
      <c r="H35" s="21"/>
      <c r="I35" s="21"/>
      <c r="J35" s="26"/>
      <c r="K35" s="12"/>
    </row>
    <row r="36" spans="1:11" x14ac:dyDescent="0.25">
      <c r="A36" t="s">
        <v>11</v>
      </c>
      <c r="B36" s="21">
        <v>0</v>
      </c>
      <c r="C36" s="21">
        <v>14.2295</v>
      </c>
      <c r="D36" s="21">
        <v>300.18109999999996</v>
      </c>
      <c r="E36" s="21">
        <f t="shared" si="8"/>
        <v>4.7403051024864657</v>
      </c>
      <c r="F36" s="21">
        <f t="shared" si="7"/>
        <v>99.999999999999986</v>
      </c>
      <c r="G36" s="21">
        <f t="shared" si="4"/>
        <v>0</v>
      </c>
      <c r="H36" s="21"/>
      <c r="I36" s="21"/>
      <c r="J36" s="26"/>
      <c r="K36" s="12"/>
    </row>
    <row r="37" spans="1:11" x14ac:dyDescent="0.25">
      <c r="A37" t="s">
        <v>12</v>
      </c>
      <c r="B37" s="21">
        <v>2000</v>
      </c>
      <c r="C37" s="21">
        <v>0</v>
      </c>
      <c r="D37" s="21">
        <v>298.53050000000002</v>
      </c>
      <c r="E37" s="21">
        <f t="shared" si="8"/>
        <v>0</v>
      </c>
      <c r="F37" s="21">
        <f>E37</f>
        <v>0</v>
      </c>
      <c r="G37" s="21">
        <f t="shared" si="1"/>
        <v>100</v>
      </c>
      <c r="H37" s="21"/>
      <c r="I37" s="21"/>
      <c r="J37" s="26"/>
      <c r="K37" s="12"/>
    </row>
    <row r="38" spans="1:11" x14ac:dyDescent="0.25">
      <c r="A38" t="s">
        <v>12</v>
      </c>
      <c r="B38" s="21">
        <v>1000</v>
      </c>
      <c r="C38" s="21">
        <v>57.215000000000003</v>
      </c>
      <c r="D38" s="21">
        <v>298.53050000000002</v>
      </c>
      <c r="E38" s="21">
        <f t="shared" si="8"/>
        <v>19.165545898995244</v>
      </c>
      <c r="F38" s="21">
        <f>F37+E38</f>
        <v>19.165545898995244</v>
      </c>
      <c r="G38" s="21">
        <f t="shared" si="1"/>
        <v>80.834454101004752</v>
      </c>
      <c r="H38" s="21"/>
      <c r="I38" s="21"/>
      <c r="J38" s="26"/>
      <c r="K38" s="12"/>
    </row>
    <row r="39" spans="1:11" x14ac:dyDescent="0.25">
      <c r="A39" t="s">
        <v>12</v>
      </c>
      <c r="B39" s="21">
        <v>500</v>
      </c>
      <c r="C39" s="21">
        <v>37.537800000000004</v>
      </c>
      <c r="D39" s="21">
        <v>298.53050000000002</v>
      </c>
      <c r="E39" s="21">
        <f t="shared" si="8"/>
        <v>12.574192586687122</v>
      </c>
      <c r="F39" s="21">
        <f t="shared" ref="F39:F43" si="9">F38+E39</f>
        <v>31.739738485682366</v>
      </c>
      <c r="G39" s="21">
        <f t="shared" si="1"/>
        <v>68.260261514317634</v>
      </c>
      <c r="H39" s="21"/>
      <c r="I39" s="21"/>
      <c r="J39" s="26"/>
      <c r="K39" s="12"/>
    </row>
    <row r="40" spans="1:11" x14ac:dyDescent="0.25">
      <c r="A40" t="s">
        <v>12</v>
      </c>
      <c r="B40" s="21">
        <v>250</v>
      </c>
      <c r="C40" s="21">
        <v>42.750900000000001</v>
      </c>
      <c r="D40" s="21">
        <v>298.53050000000002</v>
      </c>
      <c r="E40" s="21">
        <f t="shared" si="8"/>
        <v>14.320446319555288</v>
      </c>
      <c r="F40" s="21">
        <f t="shared" si="9"/>
        <v>46.060184805237654</v>
      </c>
      <c r="G40" s="21">
        <f t="shared" si="1"/>
        <v>53.939815194762346</v>
      </c>
      <c r="H40" s="21">
        <f>SLOPE(B39:B40, G39:G40)</f>
        <v>17.457556449103997</v>
      </c>
      <c r="I40" s="21">
        <f>(60-G40)*H40</f>
        <v>105.79601832943865</v>
      </c>
      <c r="J40" s="25">
        <f>B40+I40</f>
        <v>355.79601832943865</v>
      </c>
      <c r="K40" s="12"/>
    </row>
    <row r="41" spans="1:11" x14ac:dyDescent="0.25">
      <c r="A41" t="s">
        <v>12</v>
      </c>
      <c r="B41" s="21">
        <v>125</v>
      </c>
      <c r="C41" s="21">
        <v>53.737600000000008</v>
      </c>
      <c r="D41" s="21">
        <v>298.53050000000002</v>
      </c>
      <c r="E41" s="21">
        <f t="shared" si="8"/>
        <v>18.000706795453063</v>
      </c>
      <c r="F41" s="21">
        <f t="shared" si="9"/>
        <v>64.060891600690724</v>
      </c>
      <c r="G41" s="21">
        <f t="shared" si="1"/>
        <v>35.939108399309276</v>
      </c>
      <c r="H41" s="21"/>
      <c r="I41" s="21"/>
      <c r="J41" s="26"/>
      <c r="K41" s="29">
        <f>J40/J43</f>
        <v>10.80651275965667</v>
      </c>
    </row>
    <row r="42" spans="1:11" x14ac:dyDescent="0.25">
      <c r="A42" t="s">
        <v>12</v>
      </c>
      <c r="B42" s="21">
        <v>75</v>
      </c>
      <c r="C42" s="21">
        <v>39.285200000000003</v>
      </c>
      <c r="D42" s="21">
        <v>298.53050000000002</v>
      </c>
      <c r="E42" s="21">
        <f t="shared" si="8"/>
        <v>13.159526413549036</v>
      </c>
      <c r="F42" s="21">
        <f t="shared" si="9"/>
        <v>77.220418014239755</v>
      </c>
      <c r="G42" s="21">
        <f t="shared" si="1"/>
        <v>22.779581985760245</v>
      </c>
      <c r="H42" s="21"/>
      <c r="I42" s="21"/>
      <c r="J42" s="26"/>
      <c r="K42" s="12"/>
    </row>
    <row r="43" spans="1:11" x14ac:dyDescent="0.25">
      <c r="A43" t="s">
        <v>12</v>
      </c>
      <c r="B43" s="21">
        <v>0</v>
      </c>
      <c r="C43" s="21">
        <v>68.004000000000005</v>
      </c>
      <c r="D43" s="21">
        <v>298.53050000000002</v>
      </c>
      <c r="E43" s="21">
        <f t="shared" si="8"/>
        <v>22.779581985760249</v>
      </c>
      <c r="F43" s="21">
        <f t="shared" si="9"/>
        <v>100</v>
      </c>
      <c r="G43" s="21">
        <f t="shared" si="1"/>
        <v>0</v>
      </c>
      <c r="H43" s="21">
        <f>SLOPE(B42:B43, G42:G43)</f>
        <v>3.2924221369331224</v>
      </c>
      <c r="I43" s="21">
        <f>(10-G43)*H43</f>
        <v>32.924221369331221</v>
      </c>
      <c r="J43" s="27">
        <f>B43+I43</f>
        <v>32.924221369331221</v>
      </c>
      <c r="K43" s="12"/>
    </row>
    <row r="44" spans="1:11" x14ac:dyDescent="0.25">
      <c r="A44" t="s">
        <v>13</v>
      </c>
      <c r="B44" s="21">
        <v>2000</v>
      </c>
      <c r="C44" s="21">
        <v>0</v>
      </c>
      <c r="D44" s="21">
        <v>298.81979999999999</v>
      </c>
      <c r="E44" s="21">
        <f t="shared" si="8"/>
        <v>0</v>
      </c>
      <c r="F44" s="21">
        <f>E44</f>
        <v>0</v>
      </c>
      <c r="G44" s="21">
        <f t="shared" si="1"/>
        <v>100</v>
      </c>
      <c r="H44" s="21"/>
      <c r="I44" s="21"/>
      <c r="J44" s="26"/>
      <c r="K44" s="12"/>
    </row>
    <row r="45" spans="1:11" x14ac:dyDescent="0.25">
      <c r="A45" t="s">
        <v>13</v>
      </c>
      <c r="B45" s="21">
        <v>1000</v>
      </c>
      <c r="C45" s="21">
        <v>57.226199999999992</v>
      </c>
      <c r="D45" s="21">
        <v>298.81979999999999</v>
      </c>
      <c r="E45" s="21">
        <f t="shared" si="8"/>
        <v>19.15073900725454</v>
      </c>
      <c r="F45" s="21">
        <f>F44+E45</f>
        <v>19.15073900725454</v>
      </c>
      <c r="G45" s="21">
        <f t="shared" si="1"/>
        <v>80.849260992745457</v>
      </c>
      <c r="H45" s="21"/>
      <c r="I45" s="21"/>
      <c r="J45" s="26"/>
      <c r="K45" s="12"/>
    </row>
    <row r="46" spans="1:11" x14ac:dyDescent="0.25">
      <c r="A46" t="s">
        <v>13</v>
      </c>
      <c r="B46" s="21">
        <v>500</v>
      </c>
      <c r="C46" s="21">
        <v>72.070899999999995</v>
      </c>
      <c r="D46" s="21">
        <v>298.81979999999999</v>
      </c>
      <c r="E46" s="21">
        <f t="shared" si="8"/>
        <v>24.118515573599876</v>
      </c>
      <c r="F46" s="21">
        <f t="shared" ref="F46:F50" si="10">F45+E46</f>
        <v>43.269254580854415</v>
      </c>
      <c r="G46" s="21">
        <f t="shared" si="1"/>
        <v>56.730745419145585</v>
      </c>
      <c r="H46" s="21">
        <f>SLOPE(B45:B46, G45:G46)</f>
        <v>20.730960762249396</v>
      </c>
      <c r="I46" s="21">
        <f>(60-G46)*H46</f>
        <v>67.77478843749698</v>
      </c>
      <c r="J46" s="25">
        <f>B46+I46</f>
        <v>567.77478843749702</v>
      </c>
      <c r="K46" s="12"/>
    </row>
    <row r="47" spans="1:11" x14ac:dyDescent="0.25">
      <c r="A47" t="s">
        <v>13</v>
      </c>
      <c r="B47" s="21">
        <v>250</v>
      </c>
      <c r="C47" s="21">
        <v>76.933099999999996</v>
      </c>
      <c r="D47" s="21">
        <v>298.81979999999999</v>
      </c>
      <c r="E47" s="21">
        <f t="shared" si="8"/>
        <v>25.74565005397902</v>
      </c>
      <c r="F47" s="21">
        <f t="shared" si="10"/>
        <v>69.014904634833442</v>
      </c>
      <c r="G47" s="21">
        <f t="shared" si="1"/>
        <v>30.985095365166558</v>
      </c>
      <c r="H47" s="21"/>
      <c r="I47" s="21"/>
      <c r="J47" s="26"/>
      <c r="K47" s="29">
        <f>J46/J49</f>
        <v>4.9564679857216412</v>
      </c>
    </row>
    <row r="48" spans="1:11" x14ac:dyDescent="0.25">
      <c r="A48" t="s">
        <v>13</v>
      </c>
      <c r="B48" s="21">
        <v>125</v>
      </c>
      <c r="C48" s="21">
        <v>58.463700000000003</v>
      </c>
      <c r="D48" s="21">
        <v>298.81979999999999</v>
      </c>
      <c r="E48" s="21">
        <f t="shared" si="8"/>
        <v>19.564868191465226</v>
      </c>
      <c r="F48" s="21">
        <f t="shared" si="10"/>
        <v>88.579772826298665</v>
      </c>
      <c r="G48" s="21">
        <f t="shared" si="1"/>
        <v>11.420227173701335</v>
      </c>
      <c r="H48" s="21"/>
      <c r="I48" s="21"/>
      <c r="J48" s="26"/>
      <c r="K48" s="12"/>
    </row>
    <row r="49" spans="1:11" x14ac:dyDescent="0.25">
      <c r="A49" t="s">
        <v>13</v>
      </c>
      <c r="B49" s="21">
        <v>75</v>
      </c>
      <c r="C49" s="21">
        <v>20.310299999999998</v>
      </c>
      <c r="D49" s="21">
        <v>298.81979999999999</v>
      </c>
      <c r="E49" s="21">
        <f t="shared" si="8"/>
        <v>6.796838763696381</v>
      </c>
      <c r="F49" s="21">
        <f t="shared" si="10"/>
        <v>95.376611589995051</v>
      </c>
      <c r="G49" s="21">
        <f t="shared" si="1"/>
        <v>4.6233884100049494</v>
      </c>
      <c r="H49" s="21">
        <f>SLOPE(B48:B49, G48:G49)</f>
        <v>7.3563610581822969</v>
      </c>
      <c r="I49" s="21">
        <f>(10-G49)*H49</f>
        <v>39.552296125611193</v>
      </c>
      <c r="J49" s="27">
        <f>B49+I49</f>
        <v>114.55229612561119</v>
      </c>
      <c r="K49" s="12"/>
    </row>
    <row r="50" spans="1:11" x14ac:dyDescent="0.25">
      <c r="A50" t="s">
        <v>13</v>
      </c>
      <c r="B50" s="21">
        <v>0</v>
      </c>
      <c r="C50" s="21">
        <v>13.8156</v>
      </c>
      <c r="D50" s="21">
        <v>298.81979999999999</v>
      </c>
      <c r="E50" s="21">
        <f t="shared" si="8"/>
        <v>4.62338841000496</v>
      </c>
      <c r="F50" s="21">
        <f t="shared" si="10"/>
        <v>100.00000000000001</v>
      </c>
      <c r="G50" s="21">
        <f t="shared" si="1"/>
        <v>0</v>
      </c>
      <c r="H50" s="21"/>
      <c r="I50" s="21"/>
      <c r="J50" s="26"/>
      <c r="K50" s="12"/>
    </row>
    <row r="51" spans="1:11" x14ac:dyDescent="0.25">
      <c r="A51" t="s">
        <v>14</v>
      </c>
      <c r="B51" s="21">
        <v>2000</v>
      </c>
      <c r="C51" s="21">
        <v>0</v>
      </c>
      <c r="D51" s="21">
        <v>300.25830000000002</v>
      </c>
      <c r="E51" s="21">
        <f t="shared" si="8"/>
        <v>0</v>
      </c>
      <c r="F51" s="21">
        <f>E51</f>
        <v>0</v>
      </c>
      <c r="G51" s="21">
        <f t="shared" si="1"/>
        <v>100</v>
      </c>
      <c r="H51" s="21"/>
      <c r="I51" s="21"/>
      <c r="J51" s="26"/>
      <c r="K51" s="12"/>
    </row>
    <row r="52" spans="1:11" x14ac:dyDescent="0.25">
      <c r="A52" t="s">
        <v>14</v>
      </c>
      <c r="B52" s="21">
        <v>1000</v>
      </c>
      <c r="C52" s="21">
        <v>24.090499999999999</v>
      </c>
      <c r="D52" s="21">
        <v>300.25830000000002</v>
      </c>
      <c r="E52" s="21">
        <f t="shared" si="8"/>
        <v>8.0232586409767848</v>
      </c>
      <c r="F52" s="21">
        <f>F51+E52</f>
        <v>8.0232586409767848</v>
      </c>
      <c r="G52" s="21">
        <f t="shared" si="1"/>
        <v>91.976741359023208</v>
      </c>
      <c r="H52" s="21"/>
      <c r="I52" s="21"/>
      <c r="J52" s="26"/>
      <c r="K52" s="12"/>
    </row>
    <row r="53" spans="1:11" x14ac:dyDescent="0.25">
      <c r="A53" t="s">
        <v>14</v>
      </c>
      <c r="B53" s="21">
        <v>500</v>
      </c>
      <c r="C53" s="21">
        <v>104.2919</v>
      </c>
      <c r="D53" s="21">
        <v>300.25830000000002</v>
      </c>
      <c r="E53" s="21">
        <f t="shared" si="8"/>
        <v>34.734060640455233</v>
      </c>
      <c r="F53" s="21">
        <f t="shared" ref="F53:F57" si="11">F52+E53</f>
        <v>42.757319281432018</v>
      </c>
      <c r="G53" s="21">
        <f t="shared" si="1"/>
        <v>57.242680718567982</v>
      </c>
      <c r="H53" s="21">
        <f>SLOPE(B52:B53, G52:G53)</f>
        <v>14.395092044540375</v>
      </c>
      <c r="I53" s="21">
        <f>(60-G53)*H53</f>
        <v>39.691864852399824</v>
      </c>
      <c r="J53" s="25">
        <f>B53+I53</f>
        <v>539.69186485239982</v>
      </c>
      <c r="K53" s="12"/>
    </row>
    <row r="54" spans="1:11" x14ac:dyDescent="0.25">
      <c r="A54" t="s">
        <v>14</v>
      </c>
      <c r="B54" s="21">
        <v>250</v>
      </c>
      <c r="C54" s="21">
        <v>82.599500000000006</v>
      </c>
      <c r="D54" s="21">
        <v>300.25830000000002</v>
      </c>
      <c r="E54" s="21">
        <f t="shared" si="8"/>
        <v>27.509481003522634</v>
      </c>
      <c r="F54" s="21">
        <f t="shared" si="11"/>
        <v>70.266800284954655</v>
      </c>
      <c r="G54" s="21">
        <f t="shared" si="1"/>
        <v>29.733199715045345</v>
      </c>
      <c r="H54" s="21"/>
      <c r="I54" s="21"/>
      <c r="J54" s="26"/>
      <c r="K54" s="29">
        <f>J53/J56</f>
        <v>6.1517619369481951</v>
      </c>
    </row>
    <row r="55" spans="1:11" x14ac:dyDescent="0.25">
      <c r="A55" t="s">
        <v>14</v>
      </c>
      <c r="B55" s="21">
        <v>125</v>
      </c>
      <c r="C55" s="21">
        <v>44.212800000000001</v>
      </c>
      <c r="D55" s="21">
        <v>300.25830000000002</v>
      </c>
      <c r="E55" s="21">
        <f t="shared" si="8"/>
        <v>14.724921842293783</v>
      </c>
      <c r="F55" s="21">
        <f t="shared" si="11"/>
        <v>84.991722127248437</v>
      </c>
      <c r="G55" s="21">
        <f t="shared" si="1"/>
        <v>15.008277872751563</v>
      </c>
      <c r="H55" s="21"/>
      <c r="I55" s="21"/>
      <c r="J55" s="26"/>
      <c r="K55" s="21"/>
    </row>
    <row r="56" spans="1:11" x14ac:dyDescent="0.25">
      <c r="A56" s="23" t="s">
        <v>14</v>
      </c>
      <c r="B56" s="24">
        <v>75</v>
      </c>
      <c r="C56" s="24">
        <v>20.1739</v>
      </c>
      <c r="D56" s="24">
        <v>300.25830000000002</v>
      </c>
      <c r="E56" s="24">
        <f t="shared" si="8"/>
        <v>6.7188484048567521</v>
      </c>
      <c r="F56" s="24">
        <f t="shared" si="11"/>
        <v>91.710570532105194</v>
      </c>
      <c r="G56" s="24">
        <f t="shared" si="1"/>
        <v>8.2894294678948057</v>
      </c>
      <c r="H56" s="24">
        <f>SLOPE(B55:B56, G55:G56)</f>
        <v>7.4417514709599972</v>
      </c>
      <c r="I56" s="24">
        <f>(10-G56)*H56</f>
        <v>12.729640773474655</v>
      </c>
      <c r="J56" s="28">
        <f>B56+I56</f>
        <v>87.729640773474657</v>
      </c>
      <c r="K56" s="24"/>
    </row>
    <row r="57" spans="1:11" x14ac:dyDescent="0.25">
      <c r="A57" s="7" t="s">
        <v>14</v>
      </c>
      <c r="B57" s="9">
        <v>0</v>
      </c>
      <c r="C57" s="9">
        <v>24.889699999999998</v>
      </c>
      <c r="D57" s="9">
        <v>300.25830000000002</v>
      </c>
      <c r="E57" s="9">
        <f t="shared" si="8"/>
        <v>8.2894294678948093</v>
      </c>
      <c r="F57" s="9">
        <f t="shared" si="11"/>
        <v>100</v>
      </c>
      <c r="G57" s="9">
        <f t="shared" si="1"/>
        <v>0</v>
      </c>
      <c r="H57" s="9"/>
      <c r="I57" s="9"/>
      <c r="J57" s="9"/>
      <c r="K5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K16" sqref="K16"/>
    </sheetView>
  </sheetViews>
  <sheetFormatPr defaultRowHeight="15" x14ac:dyDescent="0.25"/>
  <cols>
    <col min="3" max="3" width="13.140625" customWidth="1"/>
  </cols>
  <sheetData>
    <row r="1" spans="1:5" x14ac:dyDescent="0.25">
      <c r="A1" s="5" t="s">
        <v>52</v>
      </c>
      <c r="B1" s="6" t="s">
        <v>47</v>
      </c>
      <c r="C1" s="6" t="s">
        <v>94</v>
      </c>
    </row>
    <row r="2" spans="1:5" x14ac:dyDescent="0.25">
      <c r="A2" t="s">
        <v>4</v>
      </c>
      <c r="B2" s="21">
        <v>1</v>
      </c>
      <c r="C2" s="26">
        <v>51.264946377843174</v>
      </c>
      <c r="D2" s="30"/>
      <c r="E2" t="s">
        <v>15</v>
      </c>
    </row>
    <row r="3" spans="1:5" x14ac:dyDescent="0.25">
      <c r="A3" t="s">
        <v>4</v>
      </c>
      <c r="B3" s="21">
        <v>2</v>
      </c>
      <c r="C3" s="26">
        <v>36.270342492631656</v>
      </c>
      <c r="D3" s="30"/>
      <c r="E3" t="s">
        <v>16</v>
      </c>
    </row>
    <row r="4" spans="1:5" x14ac:dyDescent="0.25">
      <c r="A4" t="s">
        <v>4</v>
      </c>
      <c r="B4" s="21">
        <v>3</v>
      </c>
      <c r="C4" s="26">
        <v>54.025042197184156</v>
      </c>
      <c r="D4" s="30"/>
    </row>
    <row r="5" spans="1:5" x14ac:dyDescent="0.25">
      <c r="A5" t="s">
        <v>8</v>
      </c>
      <c r="B5" s="21">
        <v>1</v>
      </c>
      <c r="C5" s="26">
        <v>162.31471824253691</v>
      </c>
      <c r="D5" s="30"/>
    </row>
    <row r="6" spans="1:5" x14ac:dyDescent="0.25">
      <c r="A6" t="s">
        <v>8</v>
      </c>
      <c r="B6" s="21">
        <v>2</v>
      </c>
      <c r="C6" s="26">
        <v>270.80565127471669</v>
      </c>
      <c r="D6" s="30"/>
    </row>
    <row r="7" spans="1:5" x14ac:dyDescent="0.25">
      <c r="A7" t="s">
        <v>8</v>
      </c>
      <c r="B7" s="21">
        <v>3</v>
      </c>
      <c r="C7" s="26">
        <v>304.55740633219966</v>
      </c>
      <c r="D7" s="30"/>
    </row>
    <row r="8" spans="1:5" x14ac:dyDescent="0.25">
      <c r="A8" t="s">
        <v>9</v>
      </c>
      <c r="B8" s="21">
        <v>1</v>
      </c>
      <c r="C8" s="26">
        <v>13.936567154464134</v>
      </c>
      <c r="D8" s="30"/>
    </row>
    <row r="9" spans="1:5" x14ac:dyDescent="0.25">
      <c r="A9" t="s">
        <v>9</v>
      </c>
      <c r="B9" s="21">
        <v>2</v>
      </c>
      <c r="C9" s="26">
        <v>18.511809321663399</v>
      </c>
      <c r="D9" s="30"/>
    </row>
    <row r="10" spans="1:5" x14ac:dyDescent="0.25">
      <c r="A10" t="s">
        <v>9</v>
      </c>
      <c r="B10" s="21">
        <v>3</v>
      </c>
      <c r="C10" s="26">
        <v>2.7658460189646186</v>
      </c>
      <c r="D10" s="30"/>
    </row>
    <row r="11" spans="1:5" x14ac:dyDescent="0.25">
      <c r="A11" t="s">
        <v>10</v>
      </c>
      <c r="B11" s="21">
        <v>1</v>
      </c>
      <c r="C11" s="26">
        <v>12.098420008111345</v>
      </c>
      <c r="D11" s="30"/>
    </row>
    <row r="12" spans="1:5" x14ac:dyDescent="0.25">
      <c r="A12" t="s">
        <v>10</v>
      </c>
      <c r="B12" s="21">
        <v>2</v>
      </c>
      <c r="C12" s="26">
        <v>19.682933311675445</v>
      </c>
      <c r="D12" s="30"/>
    </row>
    <row r="13" spans="1:5" x14ac:dyDescent="0.25">
      <c r="A13" t="s">
        <v>10</v>
      </c>
      <c r="B13" s="21">
        <v>3</v>
      </c>
      <c r="C13" s="26">
        <v>14.720511036485286</v>
      </c>
      <c r="D13" s="30"/>
    </row>
    <row r="14" spans="1:5" x14ac:dyDescent="0.25">
      <c r="A14" t="s">
        <v>11</v>
      </c>
      <c r="B14" s="21">
        <v>1</v>
      </c>
      <c r="C14" s="26">
        <v>79.485009397396922</v>
      </c>
      <c r="D14" s="30"/>
    </row>
    <row r="15" spans="1:5" x14ac:dyDescent="0.25">
      <c r="A15" t="s">
        <v>11</v>
      </c>
      <c r="B15" s="21">
        <v>2</v>
      </c>
      <c r="C15" s="26">
        <v>151.06349431230666</v>
      </c>
      <c r="D15" s="30"/>
    </row>
    <row r="16" spans="1:5" x14ac:dyDescent="0.25">
      <c r="A16" t="s">
        <v>11</v>
      </c>
      <c r="B16" s="21">
        <v>3</v>
      </c>
      <c r="C16" s="26">
        <v>107.41564570256145</v>
      </c>
      <c r="D16" s="30"/>
    </row>
    <row r="17" spans="1:4" x14ac:dyDescent="0.25">
      <c r="A17" t="s">
        <v>12</v>
      </c>
      <c r="B17" s="21">
        <v>1</v>
      </c>
      <c r="C17" s="26">
        <v>35.664654798942934</v>
      </c>
      <c r="D17" s="30"/>
    </row>
    <row r="18" spans="1:4" x14ac:dyDescent="0.25">
      <c r="A18" t="s">
        <v>12</v>
      </c>
      <c r="B18" s="21">
        <v>2</v>
      </c>
      <c r="C18" s="26">
        <v>68.44462612003295</v>
      </c>
      <c r="D18" s="30"/>
    </row>
    <row r="19" spans="1:4" x14ac:dyDescent="0.25">
      <c r="A19" t="s">
        <v>12</v>
      </c>
      <c r="B19" s="21">
        <v>3</v>
      </c>
      <c r="C19" s="26">
        <v>36.872196719904622</v>
      </c>
      <c r="D19" s="30"/>
    </row>
    <row r="20" spans="1:4" x14ac:dyDescent="0.25">
      <c r="A20" t="s">
        <v>13</v>
      </c>
      <c r="B20" s="21">
        <v>1</v>
      </c>
      <c r="C20" s="26">
        <v>47.872328599903199</v>
      </c>
      <c r="D20" s="30"/>
    </row>
    <row r="21" spans="1:4" x14ac:dyDescent="0.25">
      <c r="A21" t="s">
        <v>13</v>
      </c>
      <c r="B21" s="21">
        <v>2</v>
      </c>
      <c r="C21" s="26">
        <v>22.552282923865349</v>
      </c>
      <c r="D21" s="30"/>
    </row>
    <row r="22" spans="1:4" x14ac:dyDescent="0.25">
      <c r="A22" t="s">
        <v>13</v>
      </c>
      <c r="B22" s="21">
        <v>3</v>
      </c>
      <c r="C22" s="26">
        <v>72.444848324869525</v>
      </c>
      <c r="D22" s="30"/>
    </row>
    <row r="23" spans="1:4" x14ac:dyDescent="0.25">
      <c r="A23" t="s">
        <v>14</v>
      </c>
      <c r="B23" s="21">
        <v>1</v>
      </c>
      <c r="C23" s="26">
        <v>20.917309497547389</v>
      </c>
      <c r="D23" s="30"/>
    </row>
    <row r="24" spans="1:4" x14ac:dyDescent="0.25">
      <c r="A24" t="s">
        <v>14</v>
      </c>
      <c r="B24" s="21">
        <v>2</v>
      </c>
      <c r="C24" s="26">
        <v>71.062883681991153</v>
      </c>
      <c r="D24" s="30"/>
    </row>
    <row r="25" spans="1:4" x14ac:dyDescent="0.25">
      <c r="A25" t="s">
        <v>14</v>
      </c>
      <c r="B25" s="21">
        <v>3</v>
      </c>
      <c r="C25" s="26">
        <v>21.494246193117974</v>
      </c>
      <c r="D25" s="30"/>
    </row>
    <row r="26" spans="1:4" x14ac:dyDescent="0.25">
      <c r="A26" t="s">
        <v>54</v>
      </c>
      <c r="B26" s="21">
        <v>1</v>
      </c>
      <c r="C26" s="26">
        <v>175.29483552627107</v>
      </c>
      <c r="D26" s="30"/>
    </row>
    <row r="27" spans="1:4" x14ac:dyDescent="0.25">
      <c r="A27" t="s">
        <v>54</v>
      </c>
      <c r="B27" s="21">
        <v>2</v>
      </c>
      <c r="C27" s="26">
        <v>271.9058561360373</v>
      </c>
      <c r="D27" s="30"/>
    </row>
    <row r="28" spans="1:4" x14ac:dyDescent="0.25">
      <c r="A28" s="7" t="s">
        <v>54</v>
      </c>
      <c r="B28" s="9">
        <v>3</v>
      </c>
      <c r="C28" s="31">
        <v>479.16605137005121</v>
      </c>
      <c r="D28" s="30"/>
    </row>
  </sheetData>
  <sortState ref="A2:C28">
    <sortCondition ref="A2:A2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H2" sqref="H2:H3"/>
    </sheetView>
  </sheetViews>
  <sheetFormatPr defaultRowHeight="15" x14ac:dyDescent="0.25"/>
  <cols>
    <col min="3" max="3" width="15.7109375" customWidth="1"/>
    <col min="4" max="4" width="14.42578125" customWidth="1"/>
    <col min="5" max="5" width="14.5703125" customWidth="1"/>
    <col min="6" max="6" width="13.85546875" customWidth="1"/>
  </cols>
  <sheetData>
    <row r="1" spans="1:8" x14ac:dyDescent="0.25">
      <c r="A1" s="5" t="s">
        <v>52</v>
      </c>
      <c r="B1" s="6" t="s">
        <v>1</v>
      </c>
      <c r="C1" s="18" t="s">
        <v>56</v>
      </c>
      <c r="D1" s="6" t="s">
        <v>57</v>
      </c>
      <c r="E1" s="6" t="s">
        <v>58</v>
      </c>
      <c r="F1" s="6" t="s">
        <v>21</v>
      </c>
    </row>
    <row r="2" spans="1:8" x14ac:dyDescent="0.25">
      <c r="A2" t="s">
        <v>4</v>
      </c>
      <c r="B2" s="3">
        <v>1</v>
      </c>
      <c r="C2" s="12">
        <v>13.548827275074922</v>
      </c>
      <c r="D2" s="12">
        <v>771.50681904006751</v>
      </c>
      <c r="E2" s="12">
        <v>26.640383047467132</v>
      </c>
      <c r="F2" s="12">
        <f t="shared" ref="F2:F31" si="0">(C2/(0.5*(D2+E2)))*100</f>
        <v>3.3950697915467956</v>
      </c>
      <c r="H2" t="s">
        <v>15</v>
      </c>
    </row>
    <row r="3" spans="1:8" x14ac:dyDescent="0.25">
      <c r="A3" t="s">
        <v>4</v>
      </c>
      <c r="B3" s="3">
        <v>2</v>
      </c>
      <c r="C3" s="12">
        <v>14.745490122524156</v>
      </c>
      <c r="D3" s="12">
        <v>825.7260325898045</v>
      </c>
      <c r="E3" s="12">
        <v>28.978780718946258</v>
      </c>
      <c r="F3" s="12">
        <f t="shared" si="0"/>
        <v>3.4504287077642894</v>
      </c>
      <c r="H3" t="s">
        <v>16</v>
      </c>
    </row>
    <row r="4" spans="1:8" x14ac:dyDescent="0.25">
      <c r="A4" t="s">
        <v>4</v>
      </c>
      <c r="B4" s="3">
        <v>3</v>
      </c>
      <c r="C4" s="12">
        <v>15.85071108323476</v>
      </c>
      <c r="D4" s="12">
        <v>888.81258107346696</v>
      </c>
      <c r="E4" s="12">
        <v>29.517884096793566</v>
      </c>
      <c r="F4" s="12">
        <f t="shared" si="0"/>
        <v>3.4520712715974207</v>
      </c>
    </row>
    <row r="5" spans="1:8" x14ac:dyDescent="0.25">
      <c r="A5" t="s">
        <v>8</v>
      </c>
      <c r="B5" s="3">
        <v>1</v>
      </c>
      <c r="C5" s="12">
        <v>10.248671488719314</v>
      </c>
      <c r="D5" s="12">
        <v>2233.4315492550004</v>
      </c>
      <c r="E5" s="12">
        <v>116.61102870684309</v>
      </c>
      <c r="F5" s="12">
        <f t="shared" si="0"/>
        <v>0.87221155776741988</v>
      </c>
    </row>
    <row r="6" spans="1:8" x14ac:dyDescent="0.25">
      <c r="A6" t="s">
        <v>8</v>
      </c>
      <c r="B6" s="3">
        <v>2</v>
      </c>
      <c r="C6" s="12">
        <v>12.335845725125276</v>
      </c>
      <c r="D6" s="12">
        <v>2586.4967487226186</v>
      </c>
      <c r="E6" s="12">
        <v>128.22941496424559</v>
      </c>
      <c r="F6" s="12">
        <f t="shared" si="0"/>
        <v>0.9088095801435816</v>
      </c>
    </row>
    <row r="7" spans="1:8" x14ac:dyDescent="0.25">
      <c r="A7" t="s">
        <v>8</v>
      </c>
      <c r="B7" s="3">
        <v>3</v>
      </c>
      <c r="C7" s="12">
        <v>10.636298410415961</v>
      </c>
      <c r="D7" s="12">
        <v>2224.3589018159942</v>
      </c>
      <c r="E7" s="12">
        <v>116.95603041447241</v>
      </c>
      <c r="F7" s="12">
        <f t="shared" si="0"/>
        <v>0.90857477257732544</v>
      </c>
    </row>
    <row r="8" spans="1:8" x14ac:dyDescent="0.25">
      <c r="A8" t="s">
        <v>9</v>
      </c>
      <c r="B8" s="3">
        <v>1</v>
      </c>
      <c r="C8" s="12">
        <v>26.244231536256038</v>
      </c>
      <c r="D8" s="12">
        <v>3852.9344623465804</v>
      </c>
      <c r="E8" s="12">
        <v>253.94168652240984</v>
      </c>
      <c r="F8" s="12">
        <f t="shared" si="0"/>
        <v>1.2780629648879742</v>
      </c>
    </row>
    <row r="9" spans="1:8" x14ac:dyDescent="0.25">
      <c r="A9" t="s">
        <v>9</v>
      </c>
      <c r="B9" s="3">
        <v>2</v>
      </c>
      <c r="C9" s="12">
        <v>28.409540736296869</v>
      </c>
      <c r="D9" s="12">
        <v>3872.6962255078456</v>
      </c>
      <c r="E9" s="12">
        <v>265.56738222494465</v>
      </c>
      <c r="F9" s="12">
        <f t="shared" si="0"/>
        <v>1.3730174502760328</v>
      </c>
    </row>
    <row r="10" spans="1:8" x14ac:dyDescent="0.25">
      <c r="A10" t="s">
        <v>9</v>
      </c>
      <c r="B10" s="3">
        <v>3</v>
      </c>
      <c r="C10" s="12">
        <v>26.177394951955655</v>
      </c>
      <c r="D10" s="12">
        <v>3829.671250627981</v>
      </c>
      <c r="E10" s="12">
        <v>254.67672761450223</v>
      </c>
      <c r="F10" s="12">
        <f t="shared" si="0"/>
        <v>1.2818396028645889</v>
      </c>
    </row>
    <row r="11" spans="1:8" x14ac:dyDescent="0.25">
      <c r="A11" t="s">
        <v>10</v>
      </c>
      <c r="B11" s="3">
        <v>1</v>
      </c>
      <c r="C11" s="12">
        <v>8.1960417513017632</v>
      </c>
      <c r="D11" s="12">
        <v>1429.673331525687</v>
      </c>
      <c r="E11" s="12">
        <v>112.86737491357812</v>
      </c>
      <c r="F11" s="12">
        <f t="shared" si="0"/>
        <v>1.0626678073502716</v>
      </c>
    </row>
    <row r="12" spans="1:8" x14ac:dyDescent="0.25">
      <c r="A12" t="s">
        <v>10</v>
      </c>
      <c r="B12" s="3">
        <v>2</v>
      </c>
      <c r="C12" s="12">
        <v>4.596201290375177</v>
      </c>
      <c r="D12" s="12">
        <v>885.11206515633762</v>
      </c>
      <c r="E12" s="12">
        <v>71.823162389714625</v>
      </c>
      <c r="F12" s="12">
        <f t="shared" si="0"/>
        <v>0.96060865104978821</v>
      </c>
    </row>
    <row r="13" spans="1:8" x14ac:dyDescent="0.25">
      <c r="A13" t="s">
        <v>10</v>
      </c>
      <c r="B13" s="3">
        <v>3</v>
      </c>
      <c r="C13" s="12">
        <v>7.0348480624133138</v>
      </c>
      <c r="D13" s="12">
        <v>1271.0444308485423</v>
      </c>
      <c r="E13" s="12">
        <v>101.20993529067209</v>
      </c>
      <c r="F13" s="12">
        <f t="shared" si="0"/>
        <v>1.0252979674906177</v>
      </c>
    </row>
    <row r="14" spans="1:8" x14ac:dyDescent="0.25">
      <c r="A14" t="s">
        <v>11</v>
      </c>
      <c r="B14" s="3">
        <v>1</v>
      </c>
      <c r="C14" s="12">
        <v>4.6650845416310291</v>
      </c>
      <c r="D14" s="12">
        <v>2745.5496478792452</v>
      </c>
      <c r="E14" s="12">
        <v>51.894933208141182</v>
      </c>
      <c r="F14" s="12">
        <f t="shared" si="0"/>
        <v>0.33352471560438768</v>
      </c>
    </row>
    <row r="15" spans="1:8" x14ac:dyDescent="0.25">
      <c r="A15" t="s">
        <v>11</v>
      </c>
      <c r="B15" s="3">
        <v>2</v>
      </c>
      <c r="C15" s="12">
        <v>3.4144969485369248</v>
      </c>
      <c r="D15" s="12">
        <v>2599.4179737257605</v>
      </c>
      <c r="E15" s="12">
        <v>49.87616737433293</v>
      </c>
      <c r="F15" s="12">
        <f t="shared" si="0"/>
        <v>0.25776654208121175</v>
      </c>
    </row>
    <row r="16" spans="1:8" x14ac:dyDescent="0.25">
      <c r="A16" t="s">
        <v>11</v>
      </c>
      <c r="B16" s="3">
        <v>3</v>
      </c>
      <c r="C16" s="12">
        <v>3.2700271988962664</v>
      </c>
      <c r="D16" s="12">
        <v>2581.0868885928749</v>
      </c>
      <c r="E16" s="12">
        <v>47.693359778244243</v>
      </c>
      <c r="F16" s="12">
        <f t="shared" si="0"/>
        <v>0.24878665311963491</v>
      </c>
    </row>
    <row r="17" spans="1:6" x14ac:dyDescent="0.25">
      <c r="A17" t="s">
        <v>31</v>
      </c>
      <c r="B17" s="3">
        <v>1</v>
      </c>
      <c r="C17" s="12">
        <v>7.6764240250233717</v>
      </c>
      <c r="D17" s="12">
        <v>1723.3004445622196</v>
      </c>
      <c r="E17" s="12">
        <v>128.5842217741565</v>
      </c>
      <c r="F17" s="12">
        <f t="shared" si="0"/>
        <v>0.82903910427746119</v>
      </c>
    </row>
    <row r="18" spans="1:6" x14ac:dyDescent="0.25">
      <c r="A18" t="s">
        <v>31</v>
      </c>
      <c r="B18" s="3">
        <v>2</v>
      </c>
      <c r="C18" s="12">
        <v>10.681604036174608</v>
      </c>
      <c r="D18" s="12">
        <v>2336.4129993338588</v>
      </c>
      <c r="E18" s="12">
        <v>165.37036657350876</v>
      </c>
      <c r="F18" s="12">
        <f t="shared" si="0"/>
        <v>0.85391918275070278</v>
      </c>
    </row>
    <row r="19" spans="1:6" x14ac:dyDescent="0.25">
      <c r="A19" t="s">
        <v>31</v>
      </c>
      <c r="B19" s="3">
        <v>3</v>
      </c>
      <c r="C19" s="12">
        <v>6.8018450043801417</v>
      </c>
      <c r="D19" s="12">
        <v>1580.9883983676223</v>
      </c>
      <c r="E19" s="12">
        <v>117.14822823562871</v>
      </c>
      <c r="F19" s="12">
        <f t="shared" si="0"/>
        <v>0.80109514132390369</v>
      </c>
    </row>
    <row r="20" spans="1:6" x14ac:dyDescent="0.25">
      <c r="A20" t="s">
        <v>32</v>
      </c>
      <c r="B20" s="3">
        <v>1</v>
      </c>
      <c r="C20" s="12">
        <v>0.7518619576653236</v>
      </c>
      <c r="D20" s="12">
        <v>550.33284754989586</v>
      </c>
      <c r="E20" s="12">
        <v>29.224821474817976</v>
      </c>
      <c r="F20" s="12">
        <f t="shared" si="0"/>
        <v>0.25946061896845063</v>
      </c>
    </row>
    <row r="21" spans="1:6" x14ac:dyDescent="0.25">
      <c r="A21" t="s">
        <v>32</v>
      </c>
      <c r="B21" s="3">
        <v>2</v>
      </c>
      <c r="C21" s="12">
        <v>0.49941914509029883</v>
      </c>
      <c r="D21" s="12">
        <v>635.79695102841822</v>
      </c>
      <c r="E21" s="12">
        <v>32.958250577447231</v>
      </c>
      <c r="F21" s="12">
        <f t="shared" si="0"/>
        <v>0.14935783494201046</v>
      </c>
    </row>
    <row r="22" spans="1:6" x14ac:dyDescent="0.25">
      <c r="A22" t="s">
        <v>32</v>
      </c>
      <c r="B22" s="3">
        <v>3</v>
      </c>
      <c r="C22" s="12">
        <v>0.54722855872435794</v>
      </c>
      <c r="D22" s="12">
        <v>550.10489407388741</v>
      </c>
      <c r="E22" s="12">
        <v>31.893232613656927</v>
      </c>
      <c r="F22" s="12">
        <f t="shared" si="0"/>
        <v>0.18805165639928151</v>
      </c>
    </row>
    <row r="23" spans="1:6" x14ac:dyDescent="0.25">
      <c r="A23" t="s">
        <v>12</v>
      </c>
      <c r="B23" s="3">
        <v>1</v>
      </c>
      <c r="C23" s="12">
        <v>8.5195779854398719</v>
      </c>
      <c r="D23" s="12">
        <v>2819.4939827205035</v>
      </c>
      <c r="E23" s="12">
        <v>257.35405317580773</v>
      </c>
      <c r="F23" s="12">
        <f t="shared" si="0"/>
        <v>0.55378607497318599</v>
      </c>
    </row>
    <row r="24" spans="1:6" x14ac:dyDescent="0.25">
      <c r="A24" t="s">
        <v>12</v>
      </c>
      <c r="B24" s="3">
        <v>2</v>
      </c>
      <c r="C24" s="12">
        <v>10.241243765616623</v>
      </c>
      <c r="D24" s="12">
        <v>3063.381783130525</v>
      </c>
      <c r="E24" s="12">
        <v>298.84837603935023</v>
      </c>
      <c r="F24" s="12">
        <f t="shared" si="0"/>
        <v>0.60919349840970771</v>
      </c>
    </row>
    <row r="25" spans="1:6" x14ac:dyDescent="0.25">
      <c r="A25" t="s">
        <v>12</v>
      </c>
      <c r="B25" s="3">
        <v>3</v>
      </c>
      <c r="C25" s="12">
        <v>9.849804225063659</v>
      </c>
      <c r="D25" s="12">
        <v>2992.7381983038977</v>
      </c>
      <c r="E25" s="12">
        <v>293.61016464715215</v>
      </c>
      <c r="F25" s="12">
        <f t="shared" si="0"/>
        <v>0.59943762116678401</v>
      </c>
    </row>
    <row r="26" spans="1:6" x14ac:dyDescent="0.25">
      <c r="A26" t="s">
        <v>13</v>
      </c>
      <c r="B26" s="3">
        <v>1</v>
      </c>
      <c r="C26" s="12">
        <v>7.3462377650612005</v>
      </c>
      <c r="D26" s="12">
        <v>4084.7221533355068</v>
      </c>
      <c r="E26" s="12">
        <v>58.338690571454592</v>
      </c>
      <c r="F26" s="12">
        <f t="shared" si="0"/>
        <v>0.35462852426437458</v>
      </c>
    </row>
    <row r="27" spans="1:6" x14ac:dyDescent="0.25">
      <c r="A27" t="s">
        <v>13</v>
      </c>
      <c r="B27" s="3">
        <v>2</v>
      </c>
      <c r="C27" s="12">
        <v>7.7221508094566085</v>
      </c>
      <c r="D27" s="12">
        <v>4237.6676272571694</v>
      </c>
      <c r="E27" s="12">
        <v>59.356597814243287</v>
      </c>
      <c r="F27" s="12">
        <f t="shared" si="0"/>
        <v>0.3594185373403741</v>
      </c>
    </row>
    <row r="28" spans="1:6" x14ac:dyDescent="0.25">
      <c r="A28" t="s">
        <v>13</v>
      </c>
      <c r="B28" s="3">
        <v>3</v>
      </c>
      <c r="C28" s="12">
        <v>7.5729964163995547</v>
      </c>
      <c r="D28" s="12">
        <v>4332.8175706617631</v>
      </c>
      <c r="E28" s="12">
        <v>55.153258254640406</v>
      </c>
      <c r="F28" s="12">
        <f t="shared" si="0"/>
        <v>0.34517077308235816</v>
      </c>
    </row>
    <row r="29" spans="1:6" x14ac:dyDescent="0.25">
      <c r="A29" t="s">
        <v>14</v>
      </c>
      <c r="B29" s="3">
        <v>1</v>
      </c>
      <c r="C29" s="12">
        <v>12.342184146949908</v>
      </c>
      <c r="D29" s="12">
        <v>2692.1378372743197</v>
      </c>
      <c r="E29" s="12">
        <v>129.10313269424444</v>
      </c>
      <c r="F29" s="12">
        <f t="shared" si="0"/>
        <v>0.87494717950926615</v>
      </c>
    </row>
    <row r="30" spans="1:6" x14ac:dyDescent="0.25">
      <c r="A30" t="s">
        <v>14</v>
      </c>
      <c r="B30" s="3">
        <v>2</v>
      </c>
      <c r="C30" s="12">
        <v>7.9156411607211901</v>
      </c>
      <c r="D30" s="12">
        <v>2002.0131643119373</v>
      </c>
      <c r="E30" s="12">
        <v>96.659781211565189</v>
      </c>
      <c r="F30" s="12">
        <f t="shared" si="0"/>
        <v>0.75434728194360712</v>
      </c>
    </row>
    <row r="31" spans="1:6" x14ac:dyDescent="0.25">
      <c r="A31" s="7" t="s">
        <v>14</v>
      </c>
      <c r="B31" s="9">
        <v>3</v>
      </c>
      <c r="C31" s="13">
        <v>7.0202598269939953</v>
      </c>
      <c r="D31" s="13">
        <v>1815.1092155310394</v>
      </c>
      <c r="E31" s="13">
        <v>87.44145682247499</v>
      </c>
      <c r="F31" s="13">
        <f t="shared" si="0"/>
        <v>0.73798400526275776</v>
      </c>
    </row>
  </sheetData>
  <sortState ref="A2:E33">
    <sortCondition ref="A2:A3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J21" sqref="J21"/>
    </sheetView>
  </sheetViews>
  <sheetFormatPr defaultRowHeight="15" x14ac:dyDescent="0.25"/>
  <cols>
    <col min="5" max="5" width="17.140625" customWidth="1"/>
  </cols>
  <sheetData>
    <row r="1" spans="1:7" x14ac:dyDescent="0.25">
      <c r="A1" s="5" t="s">
        <v>0</v>
      </c>
      <c r="B1" s="5" t="s">
        <v>1</v>
      </c>
      <c r="C1" s="6" t="s">
        <v>2</v>
      </c>
      <c r="D1" s="6" t="s">
        <v>3</v>
      </c>
      <c r="E1" s="6" t="s">
        <v>35</v>
      </c>
    </row>
    <row r="2" spans="1:7" x14ac:dyDescent="0.25">
      <c r="A2" t="s">
        <v>4</v>
      </c>
      <c r="B2" t="s">
        <v>5</v>
      </c>
      <c r="C2" s="3">
        <v>4.672207762189985E-3</v>
      </c>
      <c r="D2" s="4">
        <v>7646.3960068247079</v>
      </c>
      <c r="E2" s="12">
        <v>0.91120569655477035</v>
      </c>
    </row>
    <row r="3" spans="1:7" x14ac:dyDescent="0.25">
      <c r="A3" t="s">
        <v>4</v>
      </c>
      <c r="B3" t="s">
        <v>6</v>
      </c>
      <c r="C3" s="3">
        <v>6.8649335907457684E-3</v>
      </c>
      <c r="D3" s="4">
        <v>7612.6274600601537</v>
      </c>
      <c r="E3" s="12">
        <v>0.94520951623356242</v>
      </c>
      <c r="G3" t="s">
        <v>15</v>
      </c>
    </row>
    <row r="4" spans="1:7" x14ac:dyDescent="0.25">
      <c r="A4" t="s">
        <v>4</v>
      </c>
      <c r="B4" t="s">
        <v>7</v>
      </c>
      <c r="C4" s="3">
        <v>6.8451975807391034E-3</v>
      </c>
      <c r="D4" s="4">
        <v>7387.019636961676</v>
      </c>
      <c r="E4" s="12">
        <v>0.93155366298433673</v>
      </c>
      <c r="G4" t="s">
        <v>16</v>
      </c>
    </row>
    <row r="5" spans="1:7" x14ac:dyDescent="0.25">
      <c r="A5" t="s">
        <v>8</v>
      </c>
      <c r="B5" t="s">
        <v>5</v>
      </c>
      <c r="C5" s="3">
        <v>1.7828888651767433E-2</v>
      </c>
      <c r="D5" s="4">
        <v>13555.970896913488</v>
      </c>
      <c r="E5" s="12">
        <v>0.96601483453435699</v>
      </c>
    </row>
    <row r="6" spans="1:7" x14ac:dyDescent="0.25">
      <c r="A6" t="s">
        <v>8</v>
      </c>
      <c r="B6" t="s">
        <v>6</v>
      </c>
      <c r="C6" s="3">
        <v>1.7659889941732218E-2</v>
      </c>
      <c r="D6" s="4">
        <v>13677.359222449226</v>
      </c>
      <c r="E6" s="12">
        <v>0.97023643183972141</v>
      </c>
    </row>
    <row r="7" spans="1:7" x14ac:dyDescent="0.25">
      <c r="A7" t="s">
        <v>8</v>
      </c>
      <c r="B7" t="s">
        <v>7</v>
      </c>
      <c r="C7" s="3">
        <v>9.5011152965791077E-3</v>
      </c>
      <c r="D7" s="4">
        <v>16340.221412191799</v>
      </c>
      <c r="E7" s="12">
        <v>0.94944023164612745</v>
      </c>
    </row>
    <row r="8" spans="1:7" x14ac:dyDescent="0.25">
      <c r="A8" t="s">
        <v>9</v>
      </c>
      <c r="B8" t="s">
        <v>5</v>
      </c>
      <c r="C8" s="3">
        <v>3.115778609484068E-2</v>
      </c>
      <c r="D8" s="4">
        <v>13330.436938859973</v>
      </c>
      <c r="E8" s="12">
        <v>0.97327113533267706</v>
      </c>
      <c r="G8" t="s">
        <v>44</v>
      </c>
    </row>
    <row r="9" spans="1:7" x14ac:dyDescent="0.25">
      <c r="A9" t="s">
        <v>9</v>
      </c>
      <c r="B9" t="s">
        <v>6</v>
      </c>
      <c r="C9" s="3">
        <v>4.1427008299668805E-2</v>
      </c>
      <c r="D9" s="4">
        <v>12853.642913050802</v>
      </c>
      <c r="E9" s="12">
        <v>0.97279556735283002</v>
      </c>
    </row>
    <row r="10" spans="1:7" x14ac:dyDescent="0.25">
      <c r="A10" t="s">
        <v>9</v>
      </c>
      <c r="B10" t="s">
        <v>7</v>
      </c>
      <c r="C10" s="3">
        <v>3.482389010408149E-2</v>
      </c>
      <c r="D10" s="4">
        <v>13690.182483453327</v>
      </c>
      <c r="E10" s="12">
        <v>0.96825081544986757</v>
      </c>
    </row>
    <row r="11" spans="1:7" x14ac:dyDescent="0.25">
      <c r="A11" t="s">
        <v>10</v>
      </c>
      <c r="B11" t="s">
        <v>5</v>
      </c>
      <c r="C11" s="3">
        <v>2.6172141675600527E-3</v>
      </c>
      <c r="D11" s="4">
        <v>3132.9741824007974</v>
      </c>
      <c r="E11" s="12">
        <v>0.875086106767762</v>
      </c>
    </row>
    <row r="12" spans="1:7" x14ac:dyDescent="0.25">
      <c r="A12" t="s">
        <v>10</v>
      </c>
      <c r="B12" t="s">
        <v>6</v>
      </c>
      <c r="C12" s="3">
        <v>2.5908170322672809E-3</v>
      </c>
      <c r="D12" s="4">
        <v>3295.9741823984295</v>
      </c>
      <c r="E12" s="12">
        <v>0.91057190337517535</v>
      </c>
    </row>
    <row r="13" spans="1:7" x14ac:dyDescent="0.25">
      <c r="A13" t="s">
        <v>10</v>
      </c>
      <c r="B13" t="s">
        <v>7</v>
      </c>
      <c r="C13" s="3">
        <v>2.3682033867987958E-3</v>
      </c>
      <c r="D13" s="4">
        <v>2955.8741824000576</v>
      </c>
      <c r="E13" s="12">
        <v>0.86160706876202164</v>
      </c>
    </row>
    <row r="14" spans="1:7" x14ac:dyDescent="0.25">
      <c r="A14" t="s">
        <v>11</v>
      </c>
      <c r="B14" t="s">
        <v>5</v>
      </c>
      <c r="C14" s="3">
        <v>5.6394609416601385E-3</v>
      </c>
      <c r="D14" s="4">
        <v>4465.3741823748187</v>
      </c>
      <c r="E14" s="12">
        <v>0.79473839795496359</v>
      </c>
    </row>
    <row r="15" spans="1:7" x14ac:dyDescent="0.25">
      <c r="A15" t="s">
        <v>11</v>
      </c>
      <c r="B15" t="s">
        <v>6</v>
      </c>
      <c r="C15" s="3">
        <v>2.8871684119874869E-3</v>
      </c>
      <c r="D15" s="4">
        <v>5329.3397107049277</v>
      </c>
      <c r="E15" s="12">
        <v>0.92917718967306839</v>
      </c>
    </row>
    <row r="16" spans="1:7" x14ac:dyDescent="0.25">
      <c r="A16" t="s">
        <v>11</v>
      </c>
      <c r="B16" t="s">
        <v>7</v>
      </c>
      <c r="C16" s="3">
        <v>5.0072320486978959E-3</v>
      </c>
      <c r="D16" s="4">
        <v>4400.8741823519758</v>
      </c>
      <c r="E16" s="12">
        <v>0.94552351671781865</v>
      </c>
    </row>
    <row r="17" spans="1:5" x14ac:dyDescent="0.25">
      <c r="A17" t="s">
        <v>12</v>
      </c>
      <c r="B17" t="s">
        <v>5</v>
      </c>
      <c r="C17" s="3">
        <v>8.5513731573724182E-3</v>
      </c>
      <c r="D17" s="4">
        <v>17883.711647616947</v>
      </c>
      <c r="E17" s="12">
        <v>0.97890532899326044</v>
      </c>
    </row>
    <row r="18" spans="1:5" x14ac:dyDescent="0.25">
      <c r="A18" t="s">
        <v>12</v>
      </c>
      <c r="B18" t="s">
        <v>6</v>
      </c>
      <c r="C18" s="3">
        <v>9.9592701218130155E-3</v>
      </c>
      <c r="D18" s="4">
        <v>16641.319997987779</v>
      </c>
      <c r="E18" s="12">
        <v>0.97792304360299098</v>
      </c>
    </row>
    <row r="19" spans="1:5" x14ac:dyDescent="0.25">
      <c r="A19" t="s">
        <v>12</v>
      </c>
      <c r="B19" t="s">
        <v>7</v>
      </c>
      <c r="C19" s="3">
        <v>5.5464074382266266E-3</v>
      </c>
      <c r="D19" s="4">
        <v>19953.661413582686</v>
      </c>
      <c r="E19" s="12">
        <v>0.97539116411990046</v>
      </c>
    </row>
    <row r="20" spans="1:5" x14ac:dyDescent="0.25">
      <c r="A20" t="s">
        <v>13</v>
      </c>
      <c r="B20" t="s">
        <v>5</v>
      </c>
      <c r="C20" s="3">
        <v>6.0566673688026576E-3</v>
      </c>
      <c r="D20" s="4">
        <v>18693.061064347803</v>
      </c>
      <c r="E20" s="12">
        <v>0.93530125304023481</v>
      </c>
    </row>
    <row r="21" spans="1:5" x14ac:dyDescent="0.25">
      <c r="A21" t="s">
        <v>13</v>
      </c>
      <c r="B21" t="s">
        <v>6</v>
      </c>
      <c r="C21" s="3">
        <v>4.4799297695938683E-3</v>
      </c>
      <c r="D21" s="4">
        <v>19392.934563109335</v>
      </c>
      <c r="E21" s="12">
        <v>0.96431208584577621</v>
      </c>
    </row>
    <row r="22" spans="1:5" x14ac:dyDescent="0.25">
      <c r="A22" t="s">
        <v>13</v>
      </c>
      <c r="B22" t="s">
        <v>7</v>
      </c>
      <c r="C22" s="3">
        <v>1.4257932176083029E-2</v>
      </c>
      <c r="D22" s="4">
        <v>14270.279363535874</v>
      </c>
      <c r="E22" s="12">
        <v>0.94220354033068221</v>
      </c>
    </row>
    <row r="23" spans="1:5" x14ac:dyDescent="0.25">
      <c r="A23" t="s">
        <v>14</v>
      </c>
      <c r="B23" t="s">
        <v>5</v>
      </c>
      <c r="C23" s="3">
        <v>4.9508106944614154E-3</v>
      </c>
      <c r="D23" s="4">
        <v>5145.6741823813036</v>
      </c>
      <c r="E23" s="12">
        <v>0.87327715862236532</v>
      </c>
    </row>
    <row r="24" spans="1:5" x14ac:dyDescent="0.25">
      <c r="A24" t="s">
        <v>14</v>
      </c>
      <c r="B24" t="s">
        <v>6</v>
      </c>
      <c r="C24" s="3">
        <v>9.2055570694631321E-4</v>
      </c>
      <c r="D24" s="4">
        <v>14519.070393359301</v>
      </c>
      <c r="E24" s="12">
        <v>0.9651545202998314</v>
      </c>
    </row>
    <row r="25" spans="1:5" x14ac:dyDescent="0.25">
      <c r="A25" s="7" t="s">
        <v>14</v>
      </c>
      <c r="B25" s="7" t="s">
        <v>7</v>
      </c>
      <c r="C25" s="9">
        <v>3.4129995873480989E-3</v>
      </c>
      <c r="D25" s="8">
        <v>6411.0741823956514</v>
      </c>
      <c r="E25" s="13">
        <v>0.83033673272954378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G11" sqref="G11"/>
    </sheetView>
  </sheetViews>
  <sheetFormatPr defaultRowHeight="15" x14ac:dyDescent="0.25"/>
  <cols>
    <col min="3" max="3" width="25.42578125" customWidth="1"/>
    <col min="4" max="4" width="30.85546875" customWidth="1"/>
    <col min="5" max="5" width="26.7109375" customWidth="1"/>
    <col min="6" max="6" width="21.28515625" customWidth="1"/>
  </cols>
  <sheetData>
    <row r="1" spans="1:8" x14ac:dyDescent="0.25">
      <c r="A1" s="14" t="s">
        <v>46</v>
      </c>
      <c r="B1" s="15" t="s">
        <v>47</v>
      </c>
      <c r="C1" s="15" t="s">
        <v>48</v>
      </c>
      <c r="D1" s="15" t="s">
        <v>49</v>
      </c>
      <c r="E1" s="15" t="s">
        <v>50</v>
      </c>
      <c r="F1" s="15" t="s">
        <v>51</v>
      </c>
    </row>
    <row r="2" spans="1:8" x14ac:dyDescent="0.25">
      <c r="A2" t="s">
        <v>45</v>
      </c>
      <c r="B2" s="3" t="s">
        <v>5</v>
      </c>
      <c r="C2" s="4">
        <v>3.836268000000004</v>
      </c>
      <c r="D2" s="4">
        <v>0</v>
      </c>
      <c r="E2" s="4">
        <v>3.836268000000004</v>
      </c>
      <c r="F2" s="4">
        <v>11.97614144500003</v>
      </c>
    </row>
    <row r="3" spans="1:8" x14ac:dyDescent="0.25">
      <c r="A3" t="s">
        <v>45</v>
      </c>
      <c r="B3" s="3" t="s">
        <v>6</v>
      </c>
      <c r="C3" s="4">
        <v>14.972962499999989</v>
      </c>
      <c r="D3" s="4">
        <v>0</v>
      </c>
      <c r="E3" s="4">
        <v>14.972962499999989</v>
      </c>
      <c r="F3" s="4">
        <v>16.035775103749973</v>
      </c>
      <c r="H3" t="s">
        <v>15</v>
      </c>
    </row>
    <row r="4" spans="1:8" x14ac:dyDescent="0.25">
      <c r="A4" t="s">
        <v>45</v>
      </c>
      <c r="B4" s="3" t="s">
        <v>7</v>
      </c>
      <c r="C4" s="4">
        <v>0</v>
      </c>
      <c r="D4" s="4">
        <v>0</v>
      </c>
      <c r="E4" s="4">
        <v>0</v>
      </c>
      <c r="F4" s="4">
        <v>12.164948259999996</v>
      </c>
      <c r="H4" t="s">
        <v>16</v>
      </c>
    </row>
    <row r="5" spans="1:8" x14ac:dyDescent="0.25">
      <c r="A5" t="s">
        <v>4</v>
      </c>
      <c r="B5" s="3" t="s">
        <v>5</v>
      </c>
      <c r="C5" s="4">
        <v>1611.0720100000001</v>
      </c>
      <c r="D5" s="4">
        <v>726.47207800000047</v>
      </c>
      <c r="E5" s="4">
        <v>2337.5440880000006</v>
      </c>
      <c r="F5" s="4">
        <v>100.30393548600006</v>
      </c>
    </row>
    <row r="6" spans="1:8" x14ac:dyDescent="0.25">
      <c r="A6" t="s">
        <v>4</v>
      </c>
      <c r="B6" s="3" t="s">
        <v>6</v>
      </c>
      <c r="C6" s="4">
        <v>2834.4864900000002</v>
      </c>
      <c r="D6" s="4">
        <v>540.6269999999995</v>
      </c>
      <c r="E6" s="4">
        <v>3375.1134899999997</v>
      </c>
      <c r="F6" s="4">
        <v>1060.9195782139998</v>
      </c>
    </row>
    <row r="7" spans="1:8" x14ac:dyDescent="0.25">
      <c r="A7" t="s">
        <v>4</v>
      </c>
      <c r="B7" s="3" t="s">
        <v>7</v>
      </c>
      <c r="C7" s="4">
        <v>2685.2732040000001</v>
      </c>
      <c r="D7" s="4">
        <v>334.27479600000015</v>
      </c>
      <c r="E7" s="4">
        <v>3019.5480000000002</v>
      </c>
      <c r="F7" s="4">
        <v>159.73351282000007</v>
      </c>
    </row>
    <row r="8" spans="1:8" x14ac:dyDescent="0.25">
      <c r="A8" t="s">
        <v>8</v>
      </c>
      <c r="B8" s="3" t="s">
        <v>5</v>
      </c>
      <c r="C8" s="4">
        <v>3150.2541619999997</v>
      </c>
      <c r="D8" s="4">
        <v>985.56748000000016</v>
      </c>
      <c r="E8" s="4">
        <v>4135.8216419999999</v>
      </c>
      <c r="F8" s="4">
        <v>318.95063139999991</v>
      </c>
    </row>
    <row r="9" spans="1:8" x14ac:dyDescent="0.25">
      <c r="A9" t="s">
        <v>8</v>
      </c>
      <c r="B9" s="3" t="s">
        <v>6</v>
      </c>
      <c r="C9" s="4">
        <v>4307.0440380000009</v>
      </c>
      <c r="D9" s="4">
        <v>626.0139479999998</v>
      </c>
      <c r="E9" s="4">
        <v>4933.0579860000007</v>
      </c>
      <c r="F9" s="4">
        <v>177.15399319999997</v>
      </c>
    </row>
    <row r="10" spans="1:8" x14ac:dyDescent="0.25">
      <c r="A10" t="s">
        <v>8</v>
      </c>
      <c r="B10" s="3" t="s">
        <v>7</v>
      </c>
      <c r="C10" s="4">
        <v>7036.3850332600014</v>
      </c>
      <c r="D10" s="4">
        <v>1393.5043000000005</v>
      </c>
      <c r="E10" s="4">
        <v>8429.8893332600019</v>
      </c>
      <c r="F10" s="4">
        <v>354.33036659999993</v>
      </c>
    </row>
    <row r="11" spans="1:8" x14ac:dyDescent="0.25">
      <c r="A11" t="s">
        <v>9</v>
      </c>
      <c r="B11" s="3" t="s">
        <v>5</v>
      </c>
      <c r="C11" s="4">
        <v>3174.852762</v>
      </c>
      <c r="D11" s="4">
        <v>1438.8283359999991</v>
      </c>
      <c r="E11" s="4">
        <v>4613.6810979999991</v>
      </c>
      <c r="F11" s="4">
        <v>241.81035120000004</v>
      </c>
    </row>
    <row r="12" spans="1:8" x14ac:dyDescent="0.25">
      <c r="A12" t="s">
        <v>9</v>
      </c>
      <c r="B12" s="3" t="s">
        <v>6</v>
      </c>
      <c r="C12" s="4">
        <v>6857.5819879999999</v>
      </c>
      <c r="D12" s="4">
        <v>2197.2367880000002</v>
      </c>
      <c r="E12" s="4">
        <v>9054.8187760000001</v>
      </c>
      <c r="F12" s="4">
        <v>359.0652212</v>
      </c>
    </row>
    <row r="13" spans="1:8" x14ac:dyDescent="0.25">
      <c r="A13" t="s">
        <v>9</v>
      </c>
      <c r="B13" s="3" t="s">
        <v>7</v>
      </c>
      <c r="C13" s="4">
        <v>5190.5892556000008</v>
      </c>
      <c r="D13" s="4">
        <v>1249.1187059999993</v>
      </c>
      <c r="E13" s="4">
        <v>6439.7079616000001</v>
      </c>
      <c r="F13" s="4">
        <v>439.46342709999976</v>
      </c>
    </row>
    <row r="14" spans="1:8" x14ac:dyDescent="0.25">
      <c r="A14" t="s">
        <v>10</v>
      </c>
      <c r="B14" s="3" t="s">
        <v>5</v>
      </c>
      <c r="C14" s="4">
        <v>168.059236</v>
      </c>
      <c r="D14" s="4">
        <v>82.423888000000062</v>
      </c>
      <c r="E14" s="4">
        <v>250.48312400000006</v>
      </c>
      <c r="F14" s="4">
        <v>46.415086034000019</v>
      </c>
    </row>
    <row r="15" spans="1:8" x14ac:dyDescent="0.25">
      <c r="A15" t="s">
        <v>10</v>
      </c>
      <c r="B15" s="3" t="s">
        <v>6</v>
      </c>
      <c r="C15" s="4">
        <v>253.60485400000005</v>
      </c>
      <c r="D15" s="4">
        <v>184.73710199999994</v>
      </c>
      <c r="E15" s="4">
        <v>438.34195599999998</v>
      </c>
      <c r="F15" s="4">
        <v>364.87900671399996</v>
      </c>
    </row>
    <row r="16" spans="1:8" x14ac:dyDescent="0.25">
      <c r="A16" t="s">
        <v>10</v>
      </c>
      <c r="B16" s="3" t="s">
        <v>7</v>
      </c>
      <c r="C16" s="4">
        <v>840.37623790000021</v>
      </c>
      <c r="D16" s="4">
        <v>302.62511200000017</v>
      </c>
      <c r="E16" s="4">
        <v>1143.0013499000004</v>
      </c>
      <c r="F16" s="4">
        <v>115.15354969999993</v>
      </c>
    </row>
    <row r="17" spans="1:6" x14ac:dyDescent="0.25">
      <c r="A17" t="s">
        <v>11</v>
      </c>
      <c r="B17" s="3" t="s">
        <v>5</v>
      </c>
      <c r="C17" s="4">
        <v>380.75978400000014</v>
      </c>
      <c r="D17" s="4">
        <v>155.6444340000001</v>
      </c>
      <c r="E17" s="4">
        <v>536.40421800000024</v>
      </c>
      <c r="F17" s="4">
        <v>70.906461858</v>
      </c>
    </row>
    <row r="18" spans="1:6" x14ac:dyDescent="0.25">
      <c r="A18" t="s">
        <v>11</v>
      </c>
      <c r="B18" s="3" t="s">
        <v>6</v>
      </c>
      <c r="C18" s="4">
        <v>992.97499613999992</v>
      </c>
      <c r="D18" s="4">
        <v>431.58156066000004</v>
      </c>
      <c r="E18" s="4">
        <v>1424.5565568</v>
      </c>
      <c r="F18" s="4">
        <v>131.18707128000011</v>
      </c>
    </row>
    <row r="19" spans="1:6" x14ac:dyDescent="0.25">
      <c r="A19" t="s">
        <v>11</v>
      </c>
      <c r="B19" s="3" t="s">
        <v>7</v>
      </c>
      <c r="C19" s="4">
        <v>726.53593461999992</v>
      </c>
      <c r="D19" s="4">
        <v>221.43090000000018</v>
      </c>
      <c r="E19" s="4">
        <v>947.9668346200001</v>
      </c>
      <c r="F19" s="4">
        <v>279.23077869999986</v>
      </c>
    </row>
    <row r="20" spans="1:6" x14ac:dyDescent="0.25">
      <c r="A20" t="s">
        <v>12</v>
      </c>
      <c r="B20" s="3" t="s">
        <v>5</v>
      </c>
      <c r="C20" s="4">
        <v>3526.3115079999998</v>
      </c>
      <c r="D20" s="4">
        <v>1894.496705999999</v>
      </c>
      <c r="E20" s="4">
        <v>5420.8082139999988</v>
      </c>
      <c r="F20" s="4">
        <v>281.23221419999942</v>
      </c>
    </row>
    <row r="21" spans="1:6" x14ac:dyDescent="0.25">
      <c r="A21" t="s">
        <v>12</v>
      </c>
      <c r="B21" s="3" t="s">
        <v>6</v>
      </c>
      <c r="C21" s="4">
        <v>4570.68001</v>
      </c>
      <c r="D21" s="4">
        <v>2356.139769999998</v>
      </c>
      <c r="E21" s="4">
        <v>6926.819779999998</v>
      </c>
      <c r="F21" s="4">
        <v>239.82786160000003</v>
      </c>
    </row>
    <row r="22" spans="1:6" x14ac:dyDescent="0.25">
      <c r="A22" t="s">
        <v>12</v>
      </c>
      <c r="B22" s="3" t="s">
        <v>7</v>
      </c>
      <c r="C22" s="4">
        <v>3402.5287939599998</v>
      </c>
      <c r="D22" s="4">
        <v>378.38400799999954</v>
      </c>
      <c r="E22" s="4">
        <v>3780.9128019599993</v>
      </c>
      <c r="F22" s="4">
        <v>116.15649610000003</v>
      </c>
    </row>
    <row r="23" spans="1:6" x14ac:dyDescent="0.25">
      <c r="A23" t="s">
        <v>13</v>
      </c>
      <c r="B23" s="3" t="s">
        <v>5</v>
      </c>
      <c r="C23" s="4">
        <v>8272.1569367999982</v>
      </c>
      <c r="D23" s="4">
        <v>2381.3387640000001</v>
      </c>
      <c r="E23" s="4">
        <v>10653.495700799998</v>
      </c>
      <c r="F23" s="4">
        <v>395.07055080000106</v>
      </c>
    </row>
    <row r="24" spans="1:6" x14ac:dyDescent="0.25">
      <c r="A24" t="s">
        <v>13</v>
      </c>
      <c r="B24" s="3" t="s">
        <v>6</v>
      </c>
      <c r="C24" s="4">
        <v>6983.3496679999998</v>
      </c>
      <c r="D24" s="4">
        <v>1538.1877959999974</v>
      </c>
      <c r="E24" s="4">
        <v>8521.5374639999973</v>
      </c>
      <c r="F24" s="4">
        <v>463.42181340000093</v>
      </c>
    </row>
    <row r="25" spans="1:6" x14ac:dyDescent="0.25">
      <c r="A25" t="s">
        <v>13</v>
      </c>
      <c r="B25" s="3" t="s">
        <v>7</v>
      </c>
      <c r="C25" s="4">
        <v>6279.2479559999992</v>
      </c>
      <c r="D25" s="4">
        <v>1147.0014399999991</v>
      </c>
      <c r="E25" s="4">
        <v>7426.2493959999983</v>
      </c>
      <c r="F25" s="4">
        <v>259.16385819999948</v>
      </c>
    </row>
    <row r="26" spans="1:6" x14ac:dyDescent="0.25">
      <c r="A26" t="s">
        <v>14</v>
      </c>
      <c r="B26" s="3" t="s">
        <v>5</v>
      </c>
      <c r="C26" s="4">
        <v>1603.3263099999999</v>
      </c>
      <c r="D26" s="4">
        <v>1663.2734499999997</v>
      </c>
      <c r="E26" s="4">
        <v>3266.5997599999996</v>
      </c>
      <c r="F26" s="4">
        <v>130.73672422000001</v>
      </c>
    </row>
    <row r="27" spans="1:6" x14ac:dyDescent="0.25">
      <c r="A27" t="s">
        <v>14</v>
      </c>
      <c r="B27" s="3" t="s">
        <v>6</v>
      </c>
      <c r="C27" s="4">
        <v>1453.2854040000002</v>
      </c>
      <c r="D27" s="4">
        <v>1858.7485211999992</v>
      </c>
      <c r="E27" s="4">
        <v>3312.0339251999994</v>
      </c>
      <c r="F27" s="4">
        <v>27.291962259999991</v>
      </c>
    </row>
    <row r="28" spans="1:6" x14ac:dyDescent="0.25">
      <c r="A28" s="7" t="s">
        <v>14</v>
      </c>
      <c r="B28" s="9" t="s">
        <v>7</v>
      </c>
      <c r="C28" s="8">
        <v>963.26186219999988</v>
      </c>
      <c r="D28" s="8">
        <v>483.10337000000015</v>
      </c>
      <c r="E28" s="8">
        <v>1446.3652322</v>
      </c>
      <c r="F28" s="8">
        <v>155.13593034000024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10" workbookViewId="0">
      <selection activeCell="H14" sqref="H14"/>
    </sheetView>
  </sheetViews>
  <sheetFormatPr defaultRowHeight="15" x14ac:dyDescent="0.25"/>
  <cols>
    <col min="1" max="2" width="13.28515625" customWidth="1"/>
    <col min="3" max="3" width="16.42578125" customWidth="1"/>
    <col min="4" max="4" width="11.7109375" customWidth="1"/>
    <col min="5" max="5" width="19.28515625" customWidth="1"/>
    <col min="6" max="6" width="23" customWidth="1"/>
  </cols>
  <sheetData>
    <row r="1" spans="1:6" x14ac:dyDescent="0.25">
      <c r="A1" s="5" t="s">
        <v>46</v>
      </c>
      <c r="B1" s="6" t="s">
        <v>1</v>
      </c>
      <c r="C1" s="6" t="s">
        <v>60</v>
      </c>
      <c r="D1" s="6" t="s">
        <v>61</v>
      </c>
      <c r="E1" s="6" t="s">
        <v>67</v>
      </c>
      <c r="F1" s="20" t="s">
        <v>68</v>
      </c>
    </row>
    <row r="2" spans="1:6" x14ac:dyDescent="0.25">
      <c r="A2" t="s">
        <v>63</v>
      </c>
      <c r="B2" s="3">
        <v>1</v>
      </c>
      <c r="C2" s="3">
        <v>0</v>
      </c>
      <c r="D2" s="3" t="s">
        <v>62</v>
      </c>
      <c r="E2" s="3" t="s">
        <v>62</v>
      </c>
      <c r="F2" s="3" t="s">
        <v>59</v>
      </c>
    </row>
    <row r="3" spans="1:6" x14ac:dyDescent="0.25">
      <c r="A3" t="s">
        <v>63</v>
      </c>
      <c r="B3" s="3">
        <v>2</v>
      </c>
      <c r="C3" s="3">
        <v>0</v>
      </c>
      <c r="D3" s="3" t="s">
        <v>62</v>
      </c>
      <c r="E3" s="3"/>
      <c r="F3" s="3"/>
    </row>
    <row r="4" spans="1:6" x14ac:dyDescent="0.25">
      <c r="A4" t="s">
        <v>63</v>
      </c>
      <c r="B4" s="3">
        <v>3</v>
      </c>
      <c r="C4" s="3">
        <v>0</v>
      </c>
      <c r="D4" s="3" t="s">
        <v>62</v>
      </c>
      <c r="E4" s="3"/>
      <c r="F4" s="3"/>
    </row>
    <row r="5" spans="1:6" x14ac:dyDescent="0.25">
      <c r="A5" t="s">
        <v>30</v>
      </c>
      <c r="B5" s="3">
        <v>1</v>
      </c>
      <c r="C5" s="3">
        <v>10.106</v>
      </c>
      <c r="D5" s="3">
        <v>3.5000000000000001E-3</v>
      </c>
      <c r="E5" s="3">
        <f>AVERAGE(D5:D7)</f>
        <v>3.4000000000000002E-3</v>
      </c>
      <c r="F5" s="16">
        <f>E5*0.2*(1/AVERAGE(C5:C7))*1000</f>
        <v>6.7012679850206952E-2</v>
      </c>
    </row>
    <row r="6" spans="1:6" x14ac:dyDescent="0.25">
      <c r="A6" t="s">
        <v>30</v>
      </c>
      <c r="B6" s="3">
        <v>2</v>
      </c>
      <c r="C6" s="3">
        <v>10.25</v>
      </c>
      <c r="D6" s="3">
        <v>3.2000000000000002E-3</v>
      </c>
      <c r="E6" s="3"/>
      <c r="F6" s="3"/>
    </row>
    <row r="7" spans="1:6" x14ac:dyDescent="0.25">
      <c r="A7" t="s">
        <v>30</v>
      </c>
      <c r="B7" s="3">
        <v>3</v>
      </c>
      <c r="C7" s="3">
        <v>10.086</v>
      </c>
      <c r="D7" s="3">
        <v>3.5000000000000001E-3</v>
      </c>
      <c r="E7" s="3"/>
      <c r="F7" s="3"/>
    </row>
    <row r="8" spans="1:6" x14ac:dyDescent="0.25">
      <c r="A8" t="s">
        <v>4</v>
      </c>
      <c r="B8" s="3">
        <v>1</v>
      </c>
      <c r="C8" s="3">
        <v>10.09</v>
      </c>
      <c r="D8" s="3" t="s">
        <v>62</v>
      </c>
      <c r="E8" s="3" t="s">
        <v>62</v>
      </c>
      <c r="F8" s="3" t="s">
        <v>59</v>
      </c>
    </row>
    <row r="9" spans="1:6" x14ac:dyDescent="0.25">
      <c r="A9" t="s">
        <v>4</v>
      </c>
      <c r="B9" s="3">
        <v>2</v>
      </c>
      <c r="C9" s="3">
        <v>10.115</v>
      </c>
      <c r="D9" s="3" t="s">
        <v>62</v>
      </c>
      <c r="E9" s="3"/>
      <c r="F9" s="3"/>
    </row>
    <row r="10" spans="1:6" x14ac:dyDescent="0.25">
      <c r="A10" t="s">
        <v>4</v>
      </c>
      <c r="B10" s="3">
        <v>3</v>
      </c>
      <c r="C10" s="3">
        <v>10.034000000000001</v>
      </c>
      <c r="D10" s="3" t="s">
        <v>62</v>
      </c>
      <c r="E10" s="3"/>
      <c r="F10" s="3"/>
    </row>
    <row r="11" spans="1:6" x14ac:dyDescent="0.25">
      <c r="A11" t="s">
        <v>8</v>
      </c>
      <c r="B11" s="3">
        <v>1</v>
      </c>
      <c r="C11" s="3">
        <v>10.125999999999999</v>
      </c>
      <c r="D11" s="3">
        <v>1.2999999999999999E-3</v>
      </c>
      <c r="E11" s="19">
        <f>AVERAGE(D11:D13)</f>
        <v>1.1666666666666668E-3</v>
      </c>
      <c r="F11" s="16">
        <f>E11*0.2*(1/AVERAGE(C11:C13))*1000</f>
        <v>2.3029345966574553E-2</v>
      </c>
    </row>
    <row r="12" spans="1:6" x14ac:dyDescent="0.25">
      <c r="A12" t="s">
        <v>8</v>
      </c>
      <c r="B12" s="3">
        <v>2</v>
      </c>
      <c r="C12" s="3">
        <v>10.211</v>
      </c>
      <c r="D12" s="3">
        <v>1.1000000000000001E-3</v>
      </c>
      <c r="E12" s="19"/>
      <c r="F12" s="3"/>
    </row>
    <row r="13" spans="1:6" x14ac:dyDescent="0.25">
      <c r="A13" t="s">
        <v>8</v>
      </c>
      <c r="B13" s="3">
        <v>3</v>
      </c>
      <c r="C13" s="3">
        <v>10.058999999999999</v>
      </c>
      <c r="D13" s="3">
        <v>1.1000000000000001E-3</v>
      </c>
      <c r="E13" s="19"/>
      <c r="F13" s="3"/>
    </row>
    <row r="14" spans="1:6" x14ac:dyDescent="0.25">
      <c r="A14" t="s">
        <v>9</v>
      </c>
      <c r="B14" s="3">
        <v>1</v>
      </c>
      <c r="C14" s="3">
        <v>10.212999999999999</v>
      </c>
      <c r="D14" s="3">
        <v>2.3999999999999998E-3</v>
      </c>
      <c r="E14" s="19">
        <f>AVERAGE(D14:D16)</f>
        <v>2.3666666666666662E-3</v>
      </c>
      <c r="F14" s="16">
        <f>E14*0.2*(1/AVERAGE(C14:C16))*1000</f>
        <v>4.6580285386255527E-2</v>
      </c>
    </row>
    <row r="15" spans="1:6" x14ac:dyDescent="0.25">
      <c r="A15" t="s">
        <v>9</v>
      </c>
      <c r="B15" s="3">
        <v>2</v>
      </c>
      <c r="C15" s="3">
        <v>10.228</v>
      </c>
      <c r="D15" s="3">
        <v>2.3E-3</v>
      </c>
      <c r="E15" s="3"/>
      <c r="F15" s="3"/>
    </row>
    <row r="16" spans="1:6" x14ac:dyDescent="0.25">
      <c r="A16" t="s">
        <v>9</v>
      </c>
      <c r="B16" s="3">
        <v>3</v>
      </c>
      <c r="C16" s="3">
        <v>10.044</v>
      </c>
      <c r="D16" s="3">
        <v>2.3999999999999998E-3</v>
      </c>
      <c r="E16" s="3"/>
      <c r="F16" s="3"/>
    </row>
    <row r="17" spans="1:6" x14ac:dyDescent="0.25">
      <c r="A17" t="s">
        <v>10</v>
      </c>
      <c r="B17" s="3">
        <v>1</v>
      </c>
      <c r="C17" s="3">
        <v>10.009</v>
      </c>
      <c r="D17" s="3" t="s">
        <v>62</v>
      </c>
      <c r="E17" s="3" t="s">
        <v>62</v>
      </c>
      <c r="F17" s="3" t="s">
        <v>59</v>
      </c>
    </row>
    <row r="18" spans="1:6" x14ac:dyDescent="0.25">
      <c r="A18" t="s">
        <v>10</v>
      </c>
      <c r="B18" s="3">
        <v>2</v>
      </c>
      <c r="C18" s="3">
        <v>10.031000000000001</v>
      </c>
      <c r="D18" s="3" t="s">
        <v>62</v>
      </c>
      <c r="E18" s="3"/>
      <c r="F18" s="3"/>
    </row>
    <row r="19" spans="1:6" x14ac:dyDescent="0.25">
      <c r="A19" t="s">
        <v>10</v>
      </c>
      <c r="B19" s="3">
        <v>3</v>
      </c>
      <c r="C19" s="3">
        <v>10.031000000000001</v>
      </c>
      <c r="D19" s="3" t="s">
        <v>62</v>
      </c>
      <c r="E19" s="3"/>
      <c r="F19" s="3"/>
    </row>
    <row r="20" spans="1:6" x14ac:dyDescent="0.25">
      <c r="A20" t="s">
        <v>11</v>
      </c>
      <c r="B20" s="3">
        <v>1</v>
      </c>
      <c r="C20" s="3">
        <v>10.202999999999999</v>
      </c>
      <c r="D20" s="3" t="s">
        <v>62</v>
      </c>
      <c r="E20" s="3" t="s">
        <v>62</v>
      </c>
      <c r="F20" s="3" t="s">
        <v>59</v>
      </c>
    </row>
    <row r="21" spans="1:6" x14ac:dyDescent="0.25">
      <c r="A21" t="s">
        <v>11</v>
      </c>
      <c r="B21" s="3">
        <v>2</v>
      </c>
      <c r="C21" s="3">
        <v>10.053000000000001</v>
      </c>
      <c r="D21" s="3" t="s">
        <v>62</v>
      </c>
      <c r="E21" s="3"/>
      <c r="F21" s="3"/>
    </row>
    <row r="22" spans="1:6" x14ac:dyDescent="0.25">
      <c r="A22" t="s">
        <v>11</v>
      </c>
      <c r="B22" s="3">
        <v>3</v>
      </c>
      <c r="C22" s="3">
        <v>10.031000000000001</v>
      </c>
      <c r="D22" s="3" t="s">
        <v>62</v>
      </c>
      <c r="E22" s="3"/>
      <c r="F22" s="3"/>
    </row>
    <row r="23" spans="1:6" x14ac:dyDescent="0.25">
      <c r="A23" t="s">
        <v>31</v>
      </c>
      <c r="B23" s="3">
        <v>1</v>
      </c>
      <c r="C23" s="3">
        <v>9.9990000000000006</v>
      </c>
      <c r="D23" s="3">
        <v>4.0000000000000001E-3</v>
      </c>
      <c r="E23" s="19">
        <f>AVERAGE(D23:D25)</f>
        <v>4.1666666666666666E-3</v>
      </c>
      <c r="F23" s="16">
        <f>E23*0.2*(1/AVERAGE(C23:C25))*1000</f>
        <v>8.1902765037347655E-2</v>
      </c>
    </row>
    <row r="24" spans="1:6" x14ac:dyDescent="0.25">
      <c r="A24" t="s">
        <v>31</v>
      </c>
      <c r="B24" s="3">
        <v>2</v>
      </c>
      <c r="C24" s="3">
        <v>10.266</v>
      </c>
      <c r="D24" s="3">
        <v>4.1999999999999997E-3</v>
      </c>
      <c r="E24" s="3"/>
      <c r="F24" s="3"/>
    </row>
    <row r="25" spans="1:6" x14ac:dyDescent="0.25">
      <c r="A25" t="s">
        <v>31</v>
      </c>
      <c r="B25" s="3">
        <v>3</v>
      </c>
      <c r="C25" s="3">
        <v>10.259</v>
      </c>
      <c r="D25" s="3">
        <v>4.3E-3</v>
      </c>
      <c r="E25" s="3"/>
      <c r="F25" s="3"/>
    </row>
    <row r="26" spans="1:6" x14ac:dyDescent="0.25">
      <c r="A26" t="s">
        <v>32</v>
      </c>
      <c r="B26" s="3">
        <v>1</v>
      </c>
      <c r="C26" s="3">
        <v>10.11</v>
      </c>
      <c r="D26" s="3" t="s">
        <v>62</v>
      </c>
      <c r="E26" s="3" t="s">
        <v>62</v>
      </c>
      <c r="F26" s="3" t="s">
        <v>59</v>
      </c>
    </row>
    <row r="27" spans="1:6" x14ac:dyDescent="0.25">
      <c r="A27" t="s">
        <v>32</v>
      </c>
      <c r="B27" s="3">
        <v>2</v>
      </c>
      <c r="C27" s="3">
        <v>10.298999999999999</v>
      </c>
      <c r="D27" s="3" t="s">
        <v>62</v>
      </c>
      <c r="E27" s="3"/>
      <c r="F27" s="3"/>
    </row>
    <row r="28" spans="1:6" x14ac:dyDescent="0.25">
      <c r="A28" t="s">
        <v>32</v>
      </c>
      <c r="B28" s="3">
        <v>3</v>
      </c>
      <c r="C28" s="3">
        <v>10.378</v>
      </c>
      <c r="D28" s="3" t="s">
        <v>62</v>
      </c>
      <c r="E28" s="3"/>
      <c r="F28" s="3"/>
    </row>
    <row r="29" spans="1:6" x14ac:dyDescent="0.25">
      <c r="A29" t="s">
        <v>12</v>
      </c>
      <c r="B29" s="3">
        <v>1</v>
      </c>
      <c r="C29" s="3">
        <v>10.039</v>
      </c>
      <c r="D29" s="3">
        <v>2.0999999999999999E-3</v>
      </c>
      <c r="E29" s="19">
        <f>AVERAGE(D29:D31)</f>
        <v>2.2666666666666664E-3</v>
      </c>
      <c r="F29" s="16">
        <f>E29*0.2*(1/AVERAGE(C29:C31))*1000</f>
        <v>4.4992887153869052E-2</v>
      </c>
    </row>
    <row r="30" spans="1:6" x14ac:dyDescent="0.25">
      <c r="A30" t="s">
        <v>12</v>
      </c>
      <c r="B30" s="3">
        <v>2</v>
      </c>
      <c r="C30" s="3">
        <v>10.045999999999999</v>
      </c>
      <c r="D30" s="3">
        <v>2.3E-3</v>
      </c>
      <c r="E30" s="3"/>
      <c r="F30" s="3"/>
    </row>
    <row r="31" spans="1:6" x14ac:dyDescent="0.25">
      <c r="A31" t="s">
        <v>12</v>
      </c>
      <c r="B31" s="3">
        <v>3</v>
      </c>
      <c r="C31" s="3">
        <v>10.141999999999999</v>
      </c>
      <c r="D31" s="3">
        <v>2.3999999999999998E-3</v>
      </c>
      <c r="E31" s="3"/>
      <c r="F31" s="3"/>
    </row>
    <row r="32" spans="1:6" x14ac:dyDescent="0.25">
      <c r="A32" t="s">
        <v>13</v>
      </c>
      <c r="B32" s="3">
        <v>1</v>
      </c>
      <c r="C32" s="3">
        <v>10.077</v>
      </c>
      <c r="D32" s="3" t="s">
        <v>62</v>
      </c>
      <c r="E32" s="3" t="s">
        <v>62</v>
      </c>
      <c r="F32" s="3" t="s">
        <v>59</v>
      </c>
    </row>
    <row r="33" spans="1:6" x14ac:dyDescent="0.25">
      <c r="A33" t="s">
        <v>13</v>
      </c>
      <c r="B33" s="3">
        <v>2</v>
      </c>
      <c r="C33" s="3">
        <v>10.281000000000001</v>
      </c>
      <c r="D33" s="3" t="s">
        <v>62</v>
      </c>
      <c r="E33" s="3"/>
      <c r="F33" s="3"/>
    </row>
    <row r="34" spans="1:6" x14ac:dyDescent="0.25">
      <c r="A34" t="s">
        <v>13</v>
      </c>
      <c r="B34" s="3">
        <v>3</v>
      </c>
      <c r="C34" s="3">
        <v>10.076000000000001</v>
      </c>
      <c r="D34" s="3" t="s">
        <v>62</v>
      </c>
      <c r="E34" s="3"/>
      <c r="F34" s="3"/>
    </row>
    <row r="35" spans="1:6" x14ac:dyDescent="0.25">
      <c r="A35" t="s">
        <v>14</v>
      </c>
      <c r="B35" s="3">
        <v>1</v>
      </c>
      <c r="C35" s="3">
        <v>10.208</v>
      </c>
      <c r="D35" s="3" t="s">
        <v>62</v>
      </c>
      <c r="E35" s="3" t="s">
        <v>62</v>
      </c>
      <c r="F35" s="3" t="s">
        <v>59</v>
      </c>
    </row>
    <row r="36" spans="1:6" x14ac:dyDescent="0.25">
      <c r="A36" t="s">
        <v>14</v>
      </c>
      <c r="B36" s="3">
        <v>2</v>
      </c>
      <c r="C36" s="3">
        <v>10.199</v>
      </c>
      <c r="D36" s="3" t="s">
        <v>62</v>
      </c>
      <c r="E36" s="3"/>
      <c r="F36" s="3"/>
    </row>
    <row r="37" spans="1:6" x14ac:dyDescent="0.25">
      <c r="A37" t="s">
        <v>14</v>
      </c>
      <c r="B37" s="3">
        <v>3</v>
      </c>
      <c r="C37" s="3">
        <v>10.159000000000001</v>
      </c>
      <c r="D37" s="3" t="s">
        <v>62</v>
      </c>
      <c r="E37" s="3"/>
      <c r="F37" s="3"/>
    </row>
    <row r="38" spans="1:6" x14ac:dyDescent="0.25">
      <c r="A38" t="s">
        <v>64</v>
      </c>
      <c r="B38" s="3">
        <v>1</v>
      </c>
      <c r="C38" s="3">
        <v>10.077</v>
      </c>
      <c r="D38" s="3" t="s">
        <v>62</v>
      </c>
      <c r="E38" s="3" t="s">
        <v>62</v>
      </c>
      <c r="F38" s="3" t="s">
        <v>59</v>
      </c>
    </row>
    <row r="39" spans="1:6" x14ac:dyDescent="0.25">
      <c r="A39" t="s">
        <v>64</v>
      </c>
      <c r="B39" s="3">
        <v>2</v>
      </c>
      <c r="C39" s="3">
        <v>10.08</v>
      </c>
      <c r="D39" s="3" t="s">
        <v>62</v>
      </c>
      <c r="E39" s="3"/>
      <c r="F39" s="3"/>
    </row>
    <row r="40" spans="1:6" x14ac:dyDescent="0.25">
      <c r="A40" t="s">
        <v>64</v>
      </c>
      <c r="B40" s="3">
        <v>3</v>
      </c>
      <c r="C40" s="3">
        <v>10.144</v>
      </c>
      <c r="D40" s="3" t="s">
        <v>62</v>
      </c>
      <c r="E40" s="3"/>
      <c r="F40" s="3"/>
    </row>
    <row r="41" spans="1:6" x14ac:dyDescent="0.25">
      <c r="A41" t="s">
        <v>65</v>
      </c>
      <c r="B41" s="3">
        <v>1</v>
      </c>
      <c r="C41" s="3">
        <v>10.045</v>
      </c>
      <c r="D41" s="3" t="s">
        <v>62</v>
      </c>
      <c r="E41" s="3" t="s">
        <v>62</v>
      </c>
      <c r="F41" s="3" t="s">
        <v>59</v>
      </c>
    </row>
    <row r="42" spans="1:6" x14ac:dyDescent="0.25">
      <c r="A42" t="s">
        <v>65</v>
      </c>
      <c r="B42" s="3">
        <v>2</v>
      </c>
      <c r="C42" s="3">
        <v>10.157999999999999</v>
      </c>
      <c r="D42" s="3" t="s">
        <v>62</v>
      </c>
      <c r="E42" s="3"/>
      <c r="F42" s="3"/>
    </row>
    <row r="43" spans="1:6" x14ac:dyDescent="0.25">
      <c r="A43" t="s">
        <v>65</v>
      </c>
      <c r="B43" s="3">
        <v>3</v>
      </c>
      <c r="C43" s="3">
        <v>10.377000000000001</v>
      </c>
      <c r="D43" s="3" t="s">
        <v>62</v>
      </c>
      <c r="E43" s="3"/>
      <c r="F43" s="3"/>
    </row>
    <row r="44" spans="1:6" x14ac:dyDescent="0.25">
      <c r="A44" t="s">
        <v>66</v>
      </c>
      <c r="B44" s="3">
        <v>1</v>
      </c>
      <c r="C44" s="3">
        <v>10.141</v>
      </c>
      <c r="D44" s="3" t="s">
        <v>62</v>
      </c>
      <c r="E44" s="3" t="s">
        <v>62</v>
      </c>
      <c r="F44" s="3" t="s">
        <v>59</v>
      </c>
    </row>
    <row r="45" spans="1:6" x14ac:dyDescent="0.25">
      <c r="A45" t="s">
        <v>66</v>
      </c>
      <c r="B45" s="3">
        <v>2</v>
      </c>
      <c r="C45" s="3">
        <v>10.45</v>
      </c>
      <c r="D45" s="3" t="s">
        <v>62</v>
      </c>
      <c r="E45" s="3"/>
      <c r="F45" s="3"/>
    </row>
    <row r="46" spans="1:6" x14ac:dyDescent="0.25">
      <c r="A46" s="7" t="s">
        <v>66</v>
      </c>
      <c r="B46" s="9">
        <v>3</v>
      </c>
      <c r="C46" s="9">
        <v>10.394</v>
      </c>
      <c r="D46" s="9" t="s">
        <v>62</v>
      </c>
      <c r="E46" s="9"/>
      <c r="F46" s="9"/>
    </row>
  </sheetData>
  <sortState ref="A2:H37">
    <sortCondition ref="A2:A3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M26" sqref="M26"/>
    </sheetView>
  </sheetViews>
  <sheetFormatPr defaultRowHeight="15" x14ac:dyDescent="0.25"/>
  <cols>
    <col min="1" max="1" width="17.42578125" customWidth="1"/>
  </cols>
  <sheetData>
    <row r="1" spans="1:12" x14ac:dyDescent="0.25">
      <c r="A1" s="5" t="s">
        <v>97</v>
      </c>
      <c r="B1" s="5" t="s">
        <v>98</v>
      </c>
      <c r="C1" s="6" t="s">
        <v>69</v>
      </c>
      <c r="D1" s="6" t="s">
        <v>70</v>
      </c>
      <c r="E1" s="6" t="s">
        <v>71</v>
      </c>
      <c r="F1" s="6" t="s">
        <v>72</v>
      </c>
      <c r="G1" s="6" t="s">
        <v>73</v>
      </c>
      <c r="H1" s="6" t="s">
        <v>74</v>
      </c>
      <c r="I1" s="6" t="s">
        <v>75</v>
      </c>
      <c r="J1" s="6" t="s">
        <v>76</v>
      </c>
      <c r="K1" s="6" t="s">
        <v>77</v>
      </c>
      <c r="L1" s="6" t="s">
        <v>78</v>
      </c>
    </row>
    <row r="2" spans="1:12" x14ac:dyDescent="0.25">
      <c r="A2" t="s">
        <v>99</v>
      </c>
      <c r="B2" t="s">
        <v>100</v>
      </c>
      <c r="C2" s="21" t="s">
        <v>79</v>
      </c>
      <c r="D2" s="21" t="s">
        <v>79</v>
      </c>
      <c r="E2" s="21" t="s">
        <v>79</v>
      </c>
      <c r="F2" s="21" t="s">
        <v>79</v>
      </c>
      <c r="G2" s="21" t="s">
        <v>79</v>
      </c>
      <c r="H2" s="21" t="s">
        <v>79</v>
      </c>
      <c r="I2" s="21" t="s">
        <v>79</v>
      </c>
      <c r="J2" s="21" t="s">
        <v>79</v>
      </c>
      <c r="K2" s="21" t="s">
        <v>79</v>
      </c>
      <c r="L2" s="21" t="s">
        <v>79</v>
      </c>
    </row>
    <row r="3" spans="1:12" x14ac:dyDescent="0.25">
      <c r="A3" t="s">
        <v>101</v>
      </c>
      <c r="B3" t="s">
        <v>102</v>
      </c>
      <c r="C3" s="21">
        <v>1</v>
      </c>
      <c r="D3" s="21" t="s">
        <v>79</v>
      </c>
      <c r="E3" s="21" t="s">
        <v>79</v>
      </c>
      <c r="F3" s="21" t="s">
        <v>79</v>
      </c>
      <c r="G3" s="21">
        <v>2</v>
      </c>
      <c r="H3" s="21">
        <v>1</v>
      </c>
      <c r="I3" s="21" t="s">
        <v>79</v>
      </c>
      <c r="J3" s="21" t="s">
        <v>79</v>
      </c>
      <c r="K3" s="21" t="s">
        <v>79</v>
      </c>
      <c r="L3" s="21" t="s">
        <v>79</v>
      </c>
    </row>
    <row r="4" spans="1:12" x14ac:dyDescent="0.25">
      <c r="A4" t="s">
        <v>103</v>
      </c>
      <c r="B4" t="s">
        <v>100</v>
      </c>
      <c r="C4" s="21" t="s">
        <v>79</v>
      </c>
      <c r="D4" s="21" t="s">
        <v>79</v>
      </c>
      <c r="E4" s="21">
        <v>16</v>
      </c>
      <c r="F4" s="21">
        <v>22</v>
      </c>
      <c r="G4" s="21">
        <v>7</v>
      </c>
      <c r="H4" s="21">
        <v>1</v>
      </c>
      <c r="I4" s="21" t="s">
        <v>79</v>
      </c>
      <c r="J4" s="21">
        <v>7</v>
      </c>
      <c r="K4" s="21" t="s">
        <v>79</v>
      </c>
      <c r="L4" s="21" t="s">
        <v>79</v>
      </c>
    </row>
    <row r="5" spans="1:12" x14ac:dyDescent="0.25">
      <c r="A5" t="s">
        <v>104</v>
      </c>
      <c r="B5" t="s">
        <v>102</v>
      </c>
      <c r="C5" s="21">
        <v>2</v>
      </c>
      <c r="D5" s="21" t="s">
        <v>79</v>
      </c>
      <c r="E5" s="21" t="s">
        <v>79</v>
      </c>
      <c r="F5" s="21" t="s">
        <v>79</v>
      </c>
      <c r="G5" s="21">
        <v>1</v>
      </c>
      <c r="H5" s="21">
        <v>4</v>
      </c>
      <c r="I5" s="21" t="s">
        <v>79</v>
      </c>
      <c r="J5" s="21" t="s">
        <v>79</v>
      </c>
      <c r="K5" s="21" t="s">
        <v>79</v>
      </c>
      <c r="L5" s="21" t="s">
        <v>79</v>
      </c>
    </row>
    <row r="6" spans="1:12" x14ac:dyDescent="0.25">
      <c r="A6" t="s">
        <v>105</v>
      </c>
      <c r="B6" t="s">
        <v>100</v>
      </c>
      <c r="C6" s="21">
        <v>5</v>
      </c>
      <c r="D6" s="21" t="s">
        <v>79</v>
      </c>
      <c r="E6" s="21" t="s">
        <v>79</v>
      </c>
      <c r="F6" s="21" t="s">
        <v>79</v>
      </c>
      <c r="G6" s="21">
        <v>12</v>
      </c>
      <c r="H6" s="21" t="s">
        <v>79</v>
      </c>
      <c r="I6" s="21">
        <v>10</v>
      </c>
      <c r="J6" s="21" t="s">
        <v>79</v>
      </c>
      <c r="K6" s="21">
        <v>1</v>
      </c>
      <c r="L6" s="21">
        <v>6</v>
      </c>
    </row>
    <row r="7" spans="1:12" x14ac:dyDescent="0.25">
      <c r="A7" t="s">
        <v>106</v>
      </c>
      <c r="B7" t="s">
        <v>102</v>
      </c>
      <c r="C7" s="21">
        <v>1</v>
      </c>
      <c r="D7" s="21">
        <v>2</v>
      </c>
      <c r="E7" s="21">
        <v>2</v>
      </c>
      <c r="F7" s="21">
        <v>1</v>
      </c>
      <c r="G7" s="21">
        <v>2</v>
      </c>
      <c r="H7" s="21" t="s">
        <v>79</v>
      </c>
      <c r="I7" s="21" t="s">
        <v>79</v>
      </c>
      <c r="J7" s="21" t="s">
        <v>79</v>
      </c>
      <c r="K7" s="21" t="s">
        <v>79</v>
      </c>
      <c r="L7" s="21" t="s">
        <v>79</v>
      </c>
    </row>
    <row r="8" spans="1:12" x14ac:dyDescent="0.25">
      <c r="A8" t="s">
        <v>107</v>
      </c>
      <c r="B8" t="s">
        <v>100</v>
      </c>
      <c r="C8" s="21" t="s">
        <v>79</v>
      </c>
      <c r="D8" s="21" t="s">
        <v>79</v>
      </c>
      <c r="E8" s="21" t="s">
        <v>79</v>
      </c>
      <c r="F8" s="21" t="s">
        <v>79</v>
      </c>
      <c r="G8" s="21" t="s">
        <v>79</v>
      </c>
      <c r="H8" s="21" t="s">
        <v>79</v>
      </c>
      <c r="I8" s="21" t="s">
        <v>79</v>
      </c>
      <c r="J8" s="21" t="s">
        <v>79</v>
      </c>
      <c r="K8" s="21" t="s">
        <v>79</v>
      </c>
      <c r="L8" s="21" t="s">
        <v>79</v>
      </c>
    </row>
    <row r="9" spans="1:12" x14ac:dyDescent="0.25">
      <c r="A9" t="s">
        <v>108</v>
      </c>
      <c r="B9" t="s">
        <v>102</v>
      </c>
      <c r="C9" s="21">
        <v>1</v>
      </c>
      <c r="D9" s="21" t="s">
        <v>79</v>
      </c>
      <c r="E9" s="21" t="s">
        <v>79</v>
      </c>
      <c r="F9" s="21" t="s">
        <v>79</v>
      </c>
      <c r="G9" s="21">
        <v>1</v>
      </c>
      <c r="H9" s="21" t="s">
        <v>79</v>
      </c>
      <c r="I9" s="21" t="s">
        <v>79</v>
      </c>
      <c r="J9" s="21" t="s">
        <v>79</v>
      </c>
      <c r="K9" s="21" t="s">
        <v>79</v>
      </c>
      <c r="L9" s="21" t="s">
        <v>79</v>
      </c>
    </row>
    <row r="10" spans="1:12" x14ac:dyDescent="0.25">
      <c r="A10" t="s">
        <v>109</v>
      </c>
      <c r="B10" t="s">
        <v>100</v>
      </c>
      <c r="C10" s="21" t="s">
        <v>79</v>
      </c>
      <c r="D10" s="21" t="s">
        <v>79</v>
      </c>
      <c r="E10" s="21" t="s">
        <v>79</v>
      </c>
      <c r="F10" s="21" t="s">
        <v>79</v>
      </c>
      <c r="G10" s="21" t="s">
        <v>79</v>
      </c>
      <c r="H10" s="21" t="s">
        <v>79</v>
      </c>
      <c r="I10" s="21" t="s">
        <v>79</v>
      </c>
      <c r="J10" s="21" t="s">
        <v>79</v>
      </c>
      <c r="K10" s="21" t="s">
        <v>79</v>
      </c>
      <c r="L10" s="21" t="s">
        <v>79</v>
      </c>
    </row>
    <row r="11" spans="1:12" x14ac:dyDescent="0.25">
      <c r="A11" t="s">
        <v>110</v>
      </c>
      <c r="B11" t="s">
        <v>102</v>
      </c>
      <c r="C11" s="21">
        <v>1</v>
      </c>
      <c r="D11" s="21" t="s">
        <v>79</v>
      </c>
      <c r="E11" s="21">
        <v>1</v>
      </c>
      <c r="F11" s="21" t="s">
        <v>79</v>
      </c>
      <c r="G11" s="21">
        <v>1</v>
      </c>
      <c r="H11" s="21" t="s">
        <v>79</v>
      </c>
      <c r="I11" s="21" t="s">
        <v>79</v>
      </c>
      <c r="J11" s="21" t="s">
        <v>79</v>
      </c>
      <c r="K11" s="21" t="s">
        <v>79</v>
      </c>
      <c r="L11" s="21" t="s">
        <v>79</v>
      </c>
    </row>
    <row r="12" spans="1:12" x14ac:dyDescent="0.25">
      <c r="A12" t="s">
        <v>111</v>
      </c>
      <c r="B12" t="s">
        <v>100</v>
      </c>
      <c r="C12" s="21" t="s">
        <v>79</v>
      </c>
      <c r="D12" s="21" t="s">
        <v>79</v>
      </c>
      <c r="E12" s="21" t="s">
        <v>79</v>
      </c>
      <c r="F12" s="21" t="s">
        <v>79</v>
      </c>
      <c r="G12" s="21" t="s">
        <v>79</v>
      </c>
      <c r="H12" s="21" t="s">
        <v>79</v>
      </c>
      <c r="I12" s="21" t="s">
        <v>79</v>
      </c>
      <c r="J12" s="21" t="s">
        <v>79</v>
      </c>
      <c r="K12" s="21" t="s">
        <v>79</v>
      </c>
      <c r="L12" s="21" t="s">
        <v>79</v>
      </c>
    </row>
    <row r="13" spans="1:12" x14ac:dyDescent="0.25">
      <c r="A13" t="s">
        <v>112</v>
      </c>
      <c r="B13" t="s">
        <v>102</v>
      </c>
      <c r="C13" s="21">
        <v>1</v>
      </c>
      <c r="D13" s="21">
        <v>5</v>
      </c>
      <c r="E13" s="21">
        <v>3</v>
      </c>
      <c r="F13" s="21">
        <v>2</v>
      </c>
      <c r="G13" s="21">
        <v>1</v>
      </c>
      <c r="H13" s="21" t="s">
        <v>79</v>
      </c>
      <c r="I13" s="21" t="s">
        <v>79</v>
      </c>
      <c r="J13" s="21" t="s">
        <v>79</v>
      </c>
      <c r="K13" s="21" t="s">
        <v>79</v>
      </c>
      <c r="L13" s="21" t="s">
        <v>79</v>
      </c>
    </row>
    <row r="14" spans="1:12" x14ac:dyDescent="0.25">
      <c r="A14" t="s">
        <v>113</v>
      </c>
      <c r="B14" t="s">
        <v>100</v>
      </c>
      <c r="C14" s="21" t="s">
        <v>79</v>
      </c>
      <c r="D14" s="21" t="s">
        <v>79</v>
      </c>
      <c r="E14" s="21" t="s">
        <v>79</v>
      </c>
      <c r="F14" s="21" t="s">
        <v>79</v>
      </c>
      <c r="G14" s="21">
        <v>6</v>
      </c>
      <c r="H14" s="21">
        <v>2</v>
      </c>
      <c r="I14" s="21" t="s">
        <v>79</v>
      </c>
      <c r="J14" s="21" t="s">
        <v>79</v>
      </c>
      <c r="K14" s="21" t="s">
        <v>79</v>
      </c>
      <c r="L14" s="21" t="s">
        <v>79</v>
      </c>
    </row>
    <row r="15" spans="1:12" x14ac:dyDescent="0.25">
      <c r="A15" t="s">
        <v>114</v>
      </c>
      <c r="B15" t="s">
        <v>102</v>
      </c>
      <c r="C15" s="21" t="s">
        <v>79</v>
      </c>
      <c r="D15" s="21" t="s">
        <v>79</v>
      </c>
      <c r="E15" s="21">
        <v>2</v>
      </c>
      <c r="F15" s="21" t="s">
        <v>79</v>
      </c>
      <c r="G15" s="21" t="s">
        <v>79</v>
      </c>
      <c r="H15" s="21" t="s">
        <v>79</v>
      </c>
      <c r="I15" s="21" t="s">
        <v>79</v>
      </c>
      <c r="J15" s="21" t="s">
        <v>79</v>
      </c>
      <c r="K15" s="21" t="s">
        <v>79</v>
      </c>
      <c r="L15" s="21" t="s">
        <v>79</v>
      </c>
    </row>
    <row r="16" spans="1:12" x14ac:dyDescent="0.25">
      <c r="A16" t="s">
        <v>115</v>
      </c>
      <c r="B16" t="s">
        <v>100</v>
      </c>
      <c r="C16" s="21" t="s">
        <v>79</v>
      </c>
      <c r="D16" s="21" t="s">
        <v>79</v>
      </c>
      <c r="E16" s="21" t="s">
        <v>79</v>
      </c>
      <c r="F16" s="21" t="s">
        <v>79</v>
      </c>
      <c r="G16" s="21" t="s">
        <v>79</v>
      </c>
      <c r="H16" s="21" t="s">
        <v>79</v>
      </c>
      <c r="I16" s="21" t="s">
        <v>79</v>
      </c>
      <c r="J16" s="21" t="s">
        <v>79</v>
      </c>
      <c r="K16" s="21" t="s">
        <v>79</v>
      </c>
      <c r="L16" s="21" t="s">
        <v>79</v>
      </c>
    </row>
    <row r="17" spans="1:12" x14ac:dyDescent="0.25">
      <c r="A17" t="s">
        <v>116</v>
      </c>
      <c r="B17" t="s">
        <v>102</v>
      </c>
      <c r="C17" s="21">
        <v>2</v>
      </c>
      <c r="D17" s="21">
        <v>1</v>
      </c>
      <c r="E17" s="21">
        <v>7</v>
      </c>
      <c r="F17" s="21" t="s">
        <v>79</v>
      </c>
      <c r="G17" s="21">
        <v>2</v>
      </c>
      <c r="H17" s="21" t="s">
        <v>79</v>
      </c>
      <c r="I17" s="21" t="s">
        <v>79</v>
      </c>
      <c r="J17" s="21" t="s">
        <v>79</v>
      </c>
      <c r="K17" s="21" t="s">
        <v>79</v>
      </c>
      <c r="L17" s="21" t="s">
        <v>79</v>
      </c>
    </row>
    <row r="18" spans="1:12" x14ac:dyDescent="0.25">
      <c r="A18" t="s">
        <v>117</v>
      </c>
      <c r="B18" t="s">
        <v>100</v>
      </c>
      <c r="C18" s="21" t="s">
        <v>79</v>
      </c>
      <c r="D18" s="21" t="s">
        <v>79</v>
      </c>
      <c r="E18" s="21" t="s">
        <v>79</v>
      </c>
      <c r="F18" s="21" t="s">
        <v>79</v>
      </c>
      <c r="G18" s="21" t="s">
        <v>79</v>
      </c>
      <c r="H18" s="21" t="s">
        <v>79</v>
      </c>
      <c r="I18" s="21" t="s">
        <v>79</v>
      </c>
      <c r="J18" s="21" t="s">
        <v>79</v>
      </c>
      <c r="K18" s="21" t="s">
        <v>79</v>
      </c>
      <c r="L18" s="21">
        <v>193</v>
      </c>
    </row>
    <row r="19" spans="1:12" x14ac:dyDescent="0.25">
      <c r="A19" t="s">
        <v>118</v>
      </c>
      <c r="B19" t="s">
        <v>102</v>
      </c>
      <c r="C19" s="21" t="s">
        <v>79</v>
      </c>
      <c r="D19" s="21" t="s">
        <v>79</v>
      </c>
      <c r="E19" s="21" t="s">
        <v>79</v>
      </c>
      <c r="F19" s="21" t="s">
        <v>79</v>
      </c>
      <c r="G19" s="21" t="s">
        <v>79</v>
      </c>
      <c r="H19" s="21" t="s">
        <v>79</v>
      </c>
      <c r="I19" s="21" t="s">
        <v>79</v>
      </c>
      <c r="J19" s="21" t="s">
        <v>79</v>
      </c>
      <c r="K19" s="21" t="s">
        <v>79</v>
      </c>
      <c r="L19" s="21" t="s">
        <v>79</v>
      </c>
    </row>
    <row r="20" spans="1:12" x14ac:dyDescent="0.25">
      <c r="A20" t="s">
        <v>119</v>
      </c>
      <c r="B20" t="s">
        <v>100</v>
      </c>
      <c r="C20" s="21" t="s">
        <v>79</v>
      </c>
      <c r="D20" s="21" t="s">
        <v>79</v>
      </c>
      <c r="E20" s="21" t="s">
        <v>79</v>
      </c>
      <c r="F20" s="21" t="s">
        <v>79</v>
      </c>
      <c r="G20" s="21" t="s">
        <v>79</v>
      </c>
      <c r="H20" s="21" t="s">
        <v>79</v>
      </c>
      <c r="I20" s="21" t="s">
        <v>79</v>
      </c>
      <c r="J20" s="21" t="s">
        <v>79</v>
      </c>
      <c r="K20" s="21" t="s">
        <v>79</v>
      </c>
      <c r="L20" s="21" t="s">
        <v>79</v>
      </c>
    </row>
    <row r="21" spans="1:12" x14ac:dyDescent="0.25">
      <c r="A21" t="s">
        <v>120</v>
      </c>
      <c r="B21" t="s">
        <v>102</v>
      </c>
      <c r="C21" s="21">
        <v>3</v>
      </c>
      <c r="D21" s="21">
        <v>2</v>
      </c>
      <c r="E21" s="21">
        <v>3</v>
      </c>
      <c r="F21" s="21">
        <v>2</v>
      </c>
      <c r="G21" s="21">
        <v>6</v>
      </c>
      <c r="H21" s="21" t="s">
        <v>79</v>
      </c>
      <c r="I21" s="21" t="s">
        <v>79</v>
      </c>
      <c r="J21" s="21">
        <v>2</v>
      </c>
      <c r="K21" s="21">
        <v>1</v>
      </c>
      <c r="L21" s="21" t="s">
        <v>79</v>
      </c>
    </row>
    <row r="22" spans="1:12" x14ac:dyDescent="0.25">
      <c r="A22" t="s">
        <v>121</v>
      </c>
      <c r="B22" t="s">
        <v>100</v>
      </c>
      <c r="C22" s="21" t="s">
        <v>79</v>
      </c>
      <c r="D22" s="21" t="s">
        <v>79</v>
      </c>
      <c r="E22" s="21" t="s">
        <v>79</v>
      </c>
      <c r="F22" s="21" t="s">
        <v>79</v>
      </c>
      <c r="G22" s="21" t="s">
        <v>79</v>
      </c>
      <c r="H22" s="21" t="s">
        <v>79</v>
      </c>
      <c r="I22" s="21" t="s">
        <v>79</v>
      </c>
      <c r="J22" s="21" t="s">
        <v>79</v>
      </c>
      <c r="K22" s="21" t="s">
        <v>79</v>
      </c>
      <c r="L22" s="21" t="s">
        <v>79</v>
      </c>
    </row>
    <row r="23" spans="1:12" x14ac:dyDescent="0.25">
      <c r="A23" t="s">
        <v>122</v>
      </c>
      <c r="B23" t="s">
        <v>102</v>
      </c>
      <c r="C23" s="21">
        <v>3</v>
      </c>
      <c r="D23" s="21">
        <v>2</v>
      </c>
      <c r="E23" s="21">
        <v>4</v>
      </c>
      <c r="F23" s="21">
        <v>1</v>
      </c>
      <c r="G23" s="21">
        <v>4</v>
      </c>
      <c r="H23" s="21" t="s">
        <v>79</v>
      </c>
      <c r="I23" s="21" t="s">
        <v>79</v>
      </c>
      <c r="J23" s="21" t="s">
        <v>79</v>
      </c>
      <c r="K23" s="21" t="s">
        <v>79</v>
      </c>
      <c r="L23" s="21" t="s">
        <v>79</v>
      </c>
    </row>
    <row r="24" spans="1:12" x14ac:dyDescent="0.25">
      <c r="A24" t="s">
        <v>123</v>
      </c>
      <c r="B24" t="s">
        <v>100</v>
      </c>
      <c r="C24" s="21" t="s">
        <v>79</v>
      </c>
      <c r="D24" s="21" t="s">
        <v>79</v>
      </c>
      <c r="E24" s="21" t="s">
        <v>79</v>
      </c>
      <c r="F24" s="21" t="s">
        <v>79</v>
      </c>
      <c r="G24" s="21" t="s">
        <v>79</v>
      </c>
      <c r="H24" s="21" t="s">
        <v>79</v>
      </c>
      <c r="I24" s="21" t="s">
        <v>79</v>
      </c>
      <c r="J24" s="21" t="s">
        <v>79</v>
      </c>
      <c r="K24" s="21" t="s">
        <v>79</v>
      </c>
      <c r="L24" s="21" t="s">
        <v>79</v>
      </c>
    </row>
    <row r="25" spans="1:12" x14ac:dyDescent="0.25">
      <c r="A25" s="7" t="s">
        <v>124</v>
      </c>
      <c r="B25" s="7" t="s">
        <v>102</v>
      </c>
      <c r="C25" s="9" t="s">
        <v>79</v>
      </c>
      <c r="D25" s="9" t="s">
        <v>79</v>
      </c>
      <c r="E25" s="9">
        <v>1</v>
      </c>
      <c r="F25" s="9" t="s">
        <v>79</v>
      </c>
      <c r="G25" s="9" t="s">
        <v>79</v>
      </c>
      <c r="H25" s="9" t="s">
        <v>79</v>
      </c>
      <c r="I25" s="9" t="s">
        <v>79</v>
      </c>
      <c r="J25" s="9" t="s">
        <v>79</v>
      </c>
      <c r="K25" s="9" t="s">
        <v>79</v>
      </c>
      <c r="L25" s="9" t="s">
        <v>79</v>
      </c>
    </row>
    <row r="27" spans="1:12" x14ac:dyDescent="0.25">
      <c r="A27" s="2" t="s">
        <v>80</v>
      </c>
      <c r="B27" t="s">
        <v>81</v>
      </c>
    </row>
    <row r="28" spans="1:12" x14ac:dyDescent="0.25">
      <c r="A28" s="2" t="s">
        <v>79</v>
      </c>
      <c r="B28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 - Main Parameters</vt:lpstr>
      <vt:lpstr>Bulk Density &amp; Porosity</vt:lpstr>
      <vt:lpstr>d10 and d60</vt:lpstr>
      <vt:lpstr>Ksat</vt:lpstr>
      <vt:lpstr>Oxalate Extractions</vt:lpstr>
      <vt:lpstr>Batch Isotherms</vt:lpstr>
      <vt:lpstr>Column Tests</vt:lpstr>
      <vt:lpstr>Arsenic</vt:lpstr>
      <vt:lpstr>PFAS</vt:lpstr>
    </vt:vector>
  </TitlesOfParts>
  <Company>University of Vermont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Roy</dc:creator>
  <cp:lastModifiedBy>Eric Roy</cp:lastModifiedBy>
  <dcterms:created xsi:type="dcterms:W3CDTF">2022-08-29T19:15:53Z</dcterms:created>
  <dcterms:modified xsi:type="dcterms:W3CDTF">2022-08-31T17:16:19Z</dcterms:modified>
</cp:coreProperties>
</file>